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845B92E4-5B16-4DAF-8145-D600902714C2}" xr6:coauthVersionLast="47" xr6:coauthVersionMax="47" xr10:uidLastSave="{00000000-0000-0000-0000-000000000000}"/>
  <bookViews>
    <workbookView xWindow="-120" yWindow="-120" windowWidth="29040" windowHeight="15720" xr2:uid="{8966997F-932C-46B2-AA6C-5B10EF6EB783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доп.43'!$A$1:$K$203</definedName>
  </definedNames>
  <calcPr calcId="191029" iterate="1"/>
</workbook>
</file>

<file path=xl/calcChain.xml><?xml version="1.0" encoding="utf-8"?>
<calcChain xmlns="http://schemas.openxmlformats.org/spreadsheetml/2006/main">
  <c r="H201" i="7" l="1"/>
  <c r="H198" i="7"/>
  <c r="C201" i="7"/>
  <c r="C198" i="7"/>
  <c r="J22" i="7"/>
  <c r="J19" i="7"/>
  <c r="J18" i="7"/>
  <c r="J17" i="7"/>
  <c r="J16" i="7"/>
  <c r="J15" i="7"/>
  <c r="J14" i="7" s="1"/>
  <c r="I22" i="7"/>
  <c r="H195" i="7"/>
  <c r="J195" i="7"/>
  <c r="H194" i="7"/>
  <c r="J194" i="7"/>
  <c r="AQ193" i="7"/>
  <c r="A193" i="7"/>
  <c r="H191" i="7"/>
  <c r="J191" i="7"/>
  <c r="H190" i="7"/>
  <c r="J190" i="7"/>
  <c r="A189" i="7"/>
  <c r="H187" i="7"/>
  <c r="J187" i="7"/>
  <c r="H186" i="7"/>
  <c r="J186" i="7"/>
  <c r="A185" i="7"/>
  <c r="AA183" i="7"/>
  <c r="Z183" i="7"/>
  <c r="X183" i="7"/>
  <c r="I182" i="7"/>
  <c r="AB182" i="7" s="1"/>
  <c r="H182" i="7"/>
  <c r="G182" i="7"/>
  <c r="E182" i="7"/>
  <c r="J181" i="7"/>
  <c r="E181" i="7"/>
  <c r="J180" i="7"/>
  <c r="E180" i="7"/>
  <c r="J179" i="7"/>
  <c r="E179" i="7"/>
  <c r="K178" i="7"/>
  <c r="J178" i="7"/>
  <c r="I178" i="7"/>
  <c r="W178" i="7" s="1"/>
  <c r="H178" i="7"/>
  <c r="G178" i="7"/>
  <c r="F178" i="7"/>
  <c r="K177" i="7"/>
  <c r="J177" i="7"/>
  <c r="I177" i="7"/>
  <c r="H177" i="7"/>
  <c r="G177" i="7"/>
  <c r="F177" i="7"/>
  <c r="K176" i="7"/>
  <c r="J176" i="7"/>
  <c r="I176" i="7"/>
  <c r="W176" i="7" s="1"/>
  <c r="H176" i="7"/>
  <c r="G176" i="7"/>
  <c r="F176" i="7"/>
  <c r="C175" i="7"/>
  <c r="V174" i="7"/>
  <c r="K181" i="7" s="1"/>
  <c r="T174" i="7"/>
  <c r="K180" i="7" s="1"/>
  <c r="R174" i="7"/>
  <c r="K179" i="7" s="1"/>
  <c r="U174" i="7"/>
  <c r="I181" i="7" s="1"/>
  <c r="S174" i="7"/>
  <c r="I180" i="7" s="1"/>
  <c r="Q174" i="7"/>
  <c r="I179" i="7" s="1"/>
  <c r="E174" i="7"/>
  <c r="D174" i="7"/>
  <c r="AA172" i="7"/>
  <c r="Z172" i="7"/>
  <c r="X172" i="7"/>
  <c r="I171" i="7"/>
  <c r="AB171" i="7" s="1"/>
  <c r="H171" i="7"/>
  <c r="G171" i="7"/>
  <c r="E171" i="7"/>
  <c r="J170" i="7"/>
  <c r="E170" i="7"/>
  <c r="J169" i="7"/>
  <c r="E169" i="7"/>
  <c r="J168" i="7"/>
  <c r="E168" i="7"/>
  <c r="K167" i="7"/>
  <c r="J167" i="7"/>
  <c r="I167" i="7"/>
  <c r="W167" i="7" s="1"/>
  <c r="H167" i="7"/>
  <c r="G167" i="7"/>
  <c r="F167" i="7"/>
  <c r="K166" i="7"/>
  <c r="J166" i="7"/>
  <c r="I166" i="7"/>
  <c r="H166" i="7"/>
  <c r="G166" i="7"/>
  <c r="F166" i="7"/>
  <c r="K165" i="7"/>
  <c r="J165" i="7"/>
  <c r="I165" i="7"/>
  <c r="H165" i="7"/>
  <c r="G165" i="7"/>
  <c r="F165" i="7"/>
  <c r="C164" i="7"/>
  <c r="V163" i="7"/>
  <c r="K170" i="7" s="1"/>
  <c r="T163" i="7"/>
  <c r="K169" i="7" s="1"/>
  <c r="R163" i="7"/>
  <c r="K168" i="7" s="1"/>
  <c r="U163" i="7"/>
  <c r="I170" i="7" s="1"/>
  <c r="S163" i="7"/>
  <c r="I169" i="7" s="1"/>
  <c r="Q163" i="7"/>
  <c r="I168" i="7" s="1"/>
  <c r="E163" i="7"/>
  <c r="D163" i="7"/>
  <c r="AA161" i="7"/>
  <c r="Z161" i="7"/>
  <c r="X161" i="7"/>
  <c r="I160" i="7"/>
  <c r="AB160" i="7" s="1"/>
  <c r="H160" i="7"/>
  <c r="G160" i="7"/>
  <c r="E160" i="7"/>
  <c r="J159" i="7"/>
  <c r="E159" i="7"/>
  <c r="J158" i="7"/>
  <c r="E158" i="7"/>
  <c r="J157" i="7"/>
  <c r="E157" i="7"/>
  <c r="K156" i="7"/>
  <c r="J156" i="7"/>
  <c r="I156" i="7"/>
  <c r="W156" i="7" s="1"/>
  <c r="H156" i="7"/>
  <c r="G156" i="7"/>
  <c r="F156" i="7"/>
  <c r="K155" i="7"/>
  <c r="J155" i="7"/>
  <c r="I155" i="7"/>
  <c r="H155" i="7"/>
  <c r="G155" i="7"/>
  <c r="F155" i="7"/>
  <c r="K154" i="7"/>
  <c r="J154" i="7"/>
  <c r="I154" i="7"/>
  <c r="W154" i="7" s="1"/>
  <c r="H154" i="7"/>
  <c r="G154" i="7"/>
  <c r="F154" i="7"/>
  <c r="C153" i="7"/>
  <c r="V152" i="7"/>
  <c r="K159" i="7" s="1"/>
  <c r="T152" i="7"/>
  <c r="K158" i="7" s="1"/>
  <c r="R152" i="7"/>
  <c r="K157" i="7" s="1"/>
  <c r="U152" i="7"/>
  <c r="I159" i="7" s="1"/>
  <c r="S152" i="7"/>
  <c r="I158" i="7" s="1"/>
  <c r="Q152" i="7"/>
  <c r="I157" i="7" s="1"/>
  <c r="E152" i="7"/>
  <c r="D152" i="7"/>
  <c r="AA150" i="7"/>
  <c r="Z150" i="7"/>
  <c r="X150" i="7"/>
  <c r="I149" i="7"/>
  <c r="AB149" i="7" s="1"/>
  <c r="H149" i="7"/>
  <c r="G149" i="7"/>
  <c r="E149" i="7"/>
  <c r="J148" i="7"/>
  <c r="E148" i="7"/>
  <c r="J147" i="7"/>
  <c r="E147" i="7"/>
  <c r="J146" i="7"/>
  <c r="E146" i="7"/>
  <c r="K145" i="7"/>
  <c r="J145" i="7"/>
  <c r="I145" i="7"/>
  <c r="W145" i="7" s="1"/>
  <c r="H145" i="7"/>
  <c r="G145" i="7"/>
  <c r="F145" i="7"/>
  <c r="K144" i="7"/>
  <c r="J144" i="7"/>
  <c r="I144" i="7"/>
  <c r="H144" i="7"/>
  <c r="G144" i="7"/>
  <c r="F144" i="7"/>
  <c r="K143" i="7"/>
  <c r="J143" i="7"/>
  <c r="I143" i="7"/>
  <c r="W143" i="7" s="1"/>
  <c r="H143" i="7"/>
  <c r="G143" i="7"/>
  <c r="F143" i="7"/>
  <c r="C142" i="7"/>
  <c r="V141" i="7"/>
  <c r="K148" i="7" s="1"/>
  <c r="T141" i="7"/>
  <c r="K147" i="7" s="1"/>
  <c r="R141" i="7"/>
  <c r="K146" i="7" s="1"/>
  <c r="U141" i="7"/>
  <c r="I148" i="7" s="1"/>
  <c r="S141" i="7"/>
  <c r="I147" i="7" s="1"/>
  <c r="Q141" i="7"/>
  <c r="I146" i="7" s="1"/>
  <c r="E141" i="7"/>
  <c r="D141" i="7"/>
  <c r="AA139" i="7"/>
  <c r="Z139" i="7"/>
  <c r="X139" i="7"/>
  <c r="I138" i="7"/>
  <c r="AB138" i="7" s="1"/>
  <c r="H138" i="7"/>
  <c r="G138" i="7"/>
  <c r="E138" i="7"/>
  <c r="J137" i="7"/>
  <c r="E137" i="7"/>
  <c r="J136" i="7"/>
  <c r="E136" i="7"/>
  <c r="J135" i="7"/>
  <c r="E135" i="7"/>
  <c r="K134" i="7"/>
  <c r="J134" i="7"/>
  <c r="I134" i="7"/>
  <c r="W134" i="7" s="1"/>
  <c r="H134" i="7"/>
  <c r="G134" i="7"/>
  <c r="F134" i="7"/>
  <c r="K133" i="7"/>
  <c r="J133" i="7"/>
  <c r="I133" i="7"/>
  <c r="H133" i="7"/>
  <c r="G133" i="7"/>
  <c r="F133" i="7"/>
  <c r="K132" i="7"/>
  <c r="J132" i="7"/>
  <c r="I132" i="7"/>
  <c r="H132" i="7"/>
  <c r="G132" i="7"/>
  <c r="F132" i="7"/>
  <c r="C131" i="7"/>
  <c r="V130" i="7"/>
  <c r="K137" i="7" s="1"/>
  <c r="T130" i="7"/>
  <c r="K136" i="7" s="1"/>
  <c r="R130" i="7"/>
  <c r="K135" i="7" s="1"/>
  <c r="U130" i="7"/>
  <c r="I137" i="7" s="1"/>
  <c r="S130" i="7"/>
  <c r="I136" i="7" s="1"/>
  <c r="Q130" i="7"/>
  <c r="I135" i="7" s="1"/>
  <c r="E130" i="7"/>
  <c r="D130" i="7"/>
  <c r="AA128" i="7"/>
  <c r="Z128" i="7"/>
  <c r="X128" i="7"/>
  <c r="I127" i="7"/>
  <c r="AB127" i="7" s="1"/>
  <c r="H127" i="7"/>
  <c r="G127" i="7"/>
  <c r="E127" i="7"/>
  <c r="J126" i="7"/>
  <c r="E126" i="7"/>
  <c r="J125" i="7"/>
  <c r="E125" i="7"/>
  <c r="J124" i="7"/>
  <c r="E124" i="7"/>
  <c r="K123" i="7"/>
  <c r="J123" i="7"/>
  <c r="I123" i="7"/>
  <c r="W123" i="7" s="1"/>
  <c r="H123" i="7"/>
  <c r="G123" i="7"/>
  <c r="F123" i="7"/>
  <c r="K122" i="7"/>
  <c r="J122" i="7"/>
  <c r="I122" i="7"/>
  <c r="H122" i="7"/>
  <c r="G122" i="7"/>
  <c r="F122" i="7"/>
  <c r="K121" i="7"/>
  <c r="J121" i="7"/>
  <c r="I121" i="7"/>
  <c r="W121" i="7" s="1"/>
  <c r="H121" i="7"/>
  <c r="G121" i="7"/>
  <c r="F121" i="7"/>
  <c r="C120" i="7"/>
  <c r="V119" i="7"/>
  <c r="K126" i="7" s="1"/>
  <c r="T119" i="7"/>
  <c r="K125" i="7" s="1"/>
  <c r="R119" i="7"/>
  <c r="K124" i="7" s="1"/>
  <c r="U119" i="7"/>
  <c r="I126" i="7" s="1"/>
  <c r="S119" i="7"/>
  <c r="I125" i="7" s="1"/>
  <c r="Q119" i="7"/>
  <c r="I124" i="7" s="1"/>
  <c r="E119" i="7"/>
  <c r="D119" i="7"/>
  <c r="B118" i="7"/>
  <c r="A116" i="7"/>
  <c r="H114" i="7"/>
  <c r="J114" i="7"/>
  <c r="H113" i="7"/>
  <c r="J113" i="7"/>
  <c r="A112" i="7"/>
  <c r="AA110" i="7"/>
  <c r="Z110" i="7"/>
  <c r="Y110" i="7"/>
  <c r="I109" i="7"/>
  <c r="AB109" i="7" s="1"/>
  <c r="H109" i="7"/>
  <c r="G109" i="7"/>
  <c r="E109" i="7"/>
  <c r="K108" i="7"/>
  <c r="J108" i="7"/>
  <c r="E108" i="7"/>
  <c r="J107" i="7"/>
  <c r="E107" i="7"/>
  <c r="K106" i="7"/>
  <c r="J106" i="7"/>
  <c r="I106" i="7"/>
  <c r="H106" i="7"/>
  <c r="G106" i="7"/>
  <c r="F106" i="7"/>
  <c r="V105" i="7"/>
  <c r="T105" i="7"/>
  <c r="R105" i="7"/>
  <c r="K107" i="7" s="1"/>
  <c r="U105" i="7"/>
  <c r="S105" i="7"/>
  <c r="I108" i="7" s="1"/>
  <c r="Q105" i="7"/>
  <c r="I107" i="7" s="1"/>
  <c r="E105" i="7"/>
  <c r="D105" i="7"/>
  <c r="AA103" i="7"/>
  <c r="Z103" i="7"/>
  <c r="Y103" i="7"/>
  <c r="I102" i="7"/>
  <c r="AB102" i="7" s="1"/>
  <c r="H102" i="7"/>
  <c r="G102" i="7"/>
  <c r="E102" i="7"/>
  <c r="J101" i="7"/>
  <c r="E101" i="7"/>
  <c r="K100" i="7"/>
  <c r="J100" i="7"/>
  <c r="E100" i="7"/>
  <c r="K99" i="7"/>
  <c r="J99" i="7"/>
  <c r="I99" i="7"/>
  <c r="H99" i="7"/>
  <c r="G99" i="7"/>
  <c r="F99" i="7"/>
  <c r="V98" i="7"/>
  <c r="T98" i="7"/>
  <c r="K101" i="7" s="1"/>
  <c r="R98" i="7"/>
  <c r="U98" i="7"/>
  <c r="S98" i="7"/>
  <c r="I101" i="7" s="1"/>
  <c r="Q98" i="7"/>
  <c r="I100" i="7" s="1"/>
  <c r="E98" i="7"/>
  <c r="D98" i="7"/>
  <c r="A97" i="7"/>
  <c r="H95" i="7"/>
  <c r="J95" i="7"/>
  <c r="H94" i="7"/>
  <c r="J94" i="7"/>
  <c r="A93" i="7"/>
  <c r="AA91" i="7"/>
  <c r="Z91" i="7"/>
  <c r="Y91" i="7"/>
  <c r="I90" i="7"/>
  <c r="AB90" i="7" s="1"/>
  <c r="H90" i="7"/>
  <c r="G90" i="7"/>
  <c r="E90" i="7"/>
  <c r="J89" i="7"/>
  <c r="E89" i="7"/>
  <c r="J88" i="7"/>
  <c r="E88" i="7"/>
  <c r="J87" i="7"/>
  <c r="E87" i="7"/>
  <c r="K86" i="7"/>
  <c r="J86" i="7"/>
  <c r="I86" i="7"/>
  <c r="W86" i="7" s="1"/>
  <c r="H86" i="7"/>
  <c r="G86" i="7"/>
  <c r="F86" i="7"/>
  <c r="K85" i="7"/>
  <c r="J85" i="7"/>
  <c r="I85" i="7"/>
  <c r="H85" i="7"/>
  <c r="G85" i="7"/>
  <c r="F85" i="7"/>
  <c r="K84" i="7"/>
  <c r="J84" i="7"/>
  <c r="I84" i="7"/>
  <c r="W84" i="7" s="1"/>
  <c r="H84" i="7"/>
  <c r="G84" i="7"/>
  <c r="F84" i="7"/>
  <c r="V83" i="7"/>
  <c r="K89" i="7" s="1"/>
  <c r="T83" i="7"/>
  <c r="K88" i="7" s="1"/>
  <c r="R83" i="7"/>
  <c r="K87" i="7" s="1"/>
  <c r="U83" i="7"/>
  <c r="I89" i="7" s="1"/>
  <c r="S83" i="7"/>
  <c r="I88" i="7" s="1"/>
  <c r="Q83" i="7"/>
  <c r="I87" i="7" s="1"/>
  <c r="E83" i="7"/>
  <c r="D83" i="7"/>
  <c r="AA81" i="7"/>
  <c r="Z81" i="7"/>
  <c r="Y81" i="7"/>
  <c r="I80" i="7"/>
  <c r="AB80" i="7" s="1"/>
  <c r="H80" i="7"/>
  <c r="G80" i="7"/>
  <c r="E80" i="7"/>
  <c r="J79" i="7"/>
  <c r="E79" i="7"/>
  <c r="J78" i="7"/>
  <c r="E78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I74" i="7"/>
  <c r="W74" i="7" s="1"/>
  <c r="H74" i="7"/>
  <c r="G74" i="7"/>
  <c r="F74" i="7"/>
  <c r="C73" i="7"/>
  <c r="V72" i="7"/>
  <c r="K79" i="7" s="1"/>
  <c r="T72" i="7"/>
  <c r="K78" i="7" s="1"/>
  <c r="R72" i="7"/>
  <c r="K77" i="7" s="1"/>
  <c r="U72" i="7"/>
  <c r="I79" i="7" s="1"/>
  <c r="S72" i="7"/>
  <c r="I78" i="7" s="1"/>
  <c r="Q72" i="7"/>
  <c r="I77" i="7" s="1"/>
  <c r="E72" i="7"/>
  <c r="D72" i="7"/>
  <c r="AA70" i="7"/>
  <c r="Z70" i="7"/>
  <c r="Y70" i="7"/>
  <c r="I69" i="7"/>
  <c r="AB69" i="7" s="1"/>
  <c r="H69" i="7"/>
  <c r="G69" i="7"/>
  <c r="E69" i="7"/>
  <c r="J68" i="7"/>
  <c r="E68" i="7"/>
  <c r="J67" i="7"/>
  <c r="E67" i="7"/>
  <c r="K66" i="7"/>
  <c r="J66" i="7"/>
  <c r="I66" i="7"/>
  <c r="H66" i="7"/>
  <c r="G66" i="7"/>
  <c r="F66" i="7"/>
  <c r="C65" i="7"/>
  <c r="V64" i="7"/>
  <c r="T64" i="7"/>
  <c r="K68" i="7" s="1"/>
  <c r="R64" i="7"/>
  <c r="K67" i="7" s="1"/>
  <c r="U64" i="7"/>
  <c r="S64" i="7"/>
  <c r="I68" i="7" s="1"/>
  <c r="Q64" i="7"/>
  <c r="I67" i="7" s="1"/>
  <c r="E64" i="7"/>
  <c r="D64" i="7"/>
  <c r="AA62" i="7"/>
  <c r="Z62" i="7"/>
  <c r="Y62" i="7"/>
  <c r="I61" i="7"/>
  <c r="AB61" i="7" s="1"/>
  <c r="H61" i="7"/>
  <c r="G61" i="7"/>
  <c r="E61" i="7"/>
  <c r="J60" i="7"/>
  <c r="E60" i="7"/>
  <c r="J59" i="7"/>
  <c r="E59" i="7"/>
  <c r="J58" i="7"/>
  <c r="E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I55" i="7"/>
  <c r="W55" i="7" s="1"/>
  <c r="H55" i="7"/>
  <c r="G55" i="7"/>
  <c r="F55" i="7"/>
  <c r="C54" i="7"/>
  <c r="V53" i="7"/>
  <c r="K60" i="7" s="1"/>
  <c r="T53" i="7"/>
  <c r="K59" i="7" s="1"/>
  <c r="R53" i="7"/>
  <c r="K58" i="7" s="1"/>
  <c r="U53" i="7"/>
  <c r="I60" i="7" s="1"/>
  <c r="S53" i="7"/>
  <c r="I59" i="7" s="1"/>
  <c r="Q53" i="7"/>
  <c r="I58" i="7" s="1"/>
  <c r="E53" i="7"/>
  <c r="D53" i="7"/>
  <c r="AA51" i="7"/>
  <c r="Z51" i="7"/>
  <c r="Y51" i="7"/>
  <c r="I50" i="7"/>
  <c r="AB50" i="7" s="1"/>
  <c r="H50" i="7"/>
  <c r="G50" i="7"/>
  <c r="E50" i="7"/>
  <c r="J49" i="7"/>
  <c r="E49" i="7"/>
  <c r="J48" i="7"/>
  <c r="E48" i="7"/>
  <c r="J47" i="7"/>
  <c r="I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K49" i="7" s="1"/>
  <c r="T42" i="7"/>
  <c r="K48" i="7" s="1"/>
  <c r="R42" i="7"/>
  <c r="K47" i="7" s="1"/>
  <c r="U42" i="7"/>
  <c r="I49" i="7" s="1"/>
  <c r="S42" i="7"/>
  <c r="I48" i="7" s="1"/>
  <c r="Q42" i="7"/>
  <c r="E42" i="7"/>
  <c r="D42" i="7"/>
  <c r="AA40" i="7"/>
  <c r="Z40" i="7"/>
  <c r="Y40" i="7"/>
  <c r="I39" i="7"/>
  <c r="AB39" i="7" s="1"/>
  <c r="H39" i="7"/>
  <c r="G39" i="7"/>
  <c r="E39" i="7"/>
  <c r="K38" i="7"/>
  <c r="J38" i="7"/>
  <c r="E38" i="7"/>
  <c r="J37" i="7"/>
  <c r="I37" i="7"/>
  <c r="E37" i="7"/>
  <c r="K36" i="7"/>
  <c r="J36" i="7"/>
  <c r="I36" i="7"/>
  <c r="W36" i="7" s="1"/>
  <c r="H36" i="7"/>
  <c r="G36" i="7"/>
  <c r="F36" i="7"/>
  <c r="C35" i="7"/>
  <c r="V34" i="7"/>
  <c r="T34" i="7"/>
  <c r="R34" i="7"/>
  <c r="K37" i="7" s="1"/>
  <c r="U34" i="7"/>
  <c r="S34" i="7"/>
  <c r="I38" i="7" s="1"/>
  <c r="Q34" i="7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 s="1"/>
  <c r="CX2" i="3"/>
  <c r="CY2" i="3"/>
  <c r="CZ2" i="3"/>
  <c r="DA2" i="3"/>
  <c r="DB2" i="3"/>
  <c r="DC2" i="3"/>
  <c r="A3" i="3"/>
  <c r="Y3" i="3"/>
  <c r="CW3" i="3"/>
  <c r="CX3" i="3"/>
  <c r="CY3" i="3"/>
  <c r="CZ3" i="3"/>
  <c r="DA3" i="3"/>
  <c r="DB3" i="3"/>
  <c r="DC3" i="3"/>
  <c r="DF3" i="3"/>
  <c r="DG3" i="3"/>
  <c r="DJ3" i="3"/>
  <c r="A4" i="3"/>
  <c r="Y4" i="3"/>
  <c r="CY4" i="3"/>
  <c r="CZ4" i="3"/>
  <c r="DA4" i="3"/>
  <c r="DB4" i="3"/>
  <c r="DC4" i="3"/>
  <c r="A5" i="3"/>
  <c r="Y5" i="3"/>
  <c r="CX5" i="3"/>
  <c r="CY5" i="3"/>
  <c r="CZ5" i="3"/>
  <c r="DA5" i="3"/>
  <c r="DB5" i="3"/>
  <c r="DC5" i="3"/>
  <c r="A6" i="3"/>
  <c r="Y6" i="3"/>
  <c r="CX6" i="3"/>
  <c r="CY6" i="3"/>
  <c r="CZ6" i="3"/>
  <c r="DA6" i="3"/>
  <c r="DB6" i="3"/>
  <c r="DC6" i="3"/>
  <c r="A7" i="3"/>
  <c r="Y7" i="3"/>
  <c r="CX7" i="3"/>
  <c r="CY7" i="3"/>
  <c r="CZ7" i="3"/>
  <c r="DA7" i="3"/>
  <c r="DB7" i="3"/>
  <c r="DC7" i="3"/>
  <c r="DH7" i="3"/>
  <c r="DI7" i="3"/>
  <c r="A8" i="3"/>
  <c r="Y8" i="3"/>
  <c r="CX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X10" i="3"/>
  <c r="CY10" i="3"/>
  <c r="CZ10" i="3"/>
  <c r="DB10" i="3" s="1"/>
  <c r="DA10" i="3"/>
  <c r="DC10" i="3"/>
  <c r="A11" i="3"/>
  <c r="Y11" i="3"/>
  <c r="CX11" i="3" s="1"/>
  <c r="DF11" i="3" s="1"/>
  <c r="CY11" i="3"/>
  <c r="CZ11" i="3"/>
  <c r="DB11" i="3" s="1"/>
  <c r="DA11" i="3"/>
  <c r="DC11" i="3"/>
  <c r="DG11" i="3"/>
  <c r="DH11" i="3"/>
  <c r="DI11" i="3"/>
  <c r="DJ11" i="3"/>
  <c r="A12" i="3"/>
  <c r="Y12" i="3"/>
  <c r="CX12" i="3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DF13" i="3"/>
  <c r="DG13" i="3"/>
  <c r="DH13" i="3"/>
  <c r="DI13" i="3"/>
  <c r="DJ13" i="3"/>
  <c r="A14" i="3"/>
  <c r="Y14" i="3"/>
  <c r="CY14" i="3"/>
  <c r="CZ14" i="3"/>
  <c r="DA14" i="3"/>
  <c r="DB14" i="3"/>
  <c r="DC14" i="3"/>
  <c r="A15" i="3"/>
  <c r="Y15" i="3"/>
  <c r="CW15" i="3"/>
  <c r="CX15" i="3"/>
  <c r="CY15" i="3"/>
  <c r="CZ15" i="3"/>
  <c r="DA15" i="3"/>
  <c r="DB15" i="3"/>
  <c r="DC15" i="3"/>
  <c r="A16" i="3"/>
  <c r="Y16" i="3"/>
  <c r="CW16" i="3"/>
  <c r="CX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X21" i="3"/>
  <c r="CY21" i="3"/>
  <c r="CZ21" i="3"/>
  <c r="DA21" i="3"/>
  <c r="DB21" i="3"/>
  <c r="DC21" i="3"/>
  <c r="DF21" i="3"/>
  <c r="DG21" i="3"/>
  <c r="DJ21" i="3"/>
  <c r="A22" i="3"/>
  <c r="Y22" i="3"/>
  <c r="CX22" i="3" s="1"/>
  <c r="CY22" i="3"/>
  <c r="CZ22" i="3"/>
  <c r="DA22" i="3"/>
  <c r="DB22" i="3"/>
  <c r="DC22" i="3"/>
  <c r="A23" i="3"/>
  <c r="Y23" i="3"/>
  <c r="CX23" i="3"/>
  <c r="CY23" i="3"/>
  <c r="CZ23" i="3"/>
  <c r="DA23" i="3"/>
  <c r="DB23" i="3"/>
  <c r="DC23" i="3"/>
  <c r="DF23" i="3"/>
  <c r="DJ23" i="3" s="1"/>
  <c r="DG23" i="3"/>
  <c r="A24" i="3"/>
  <c r="Y24" i="3"/>
  <c r="CX24" i="3"/>
  <c r="CY24" i="3"/>
  <c r="CZ24" i="3"/>
  <c r="DA24" i="3"/>
  <c r="DB24" i="3"/>
  <c r="DC24" i="3"/>
  <c r="DG24" i="3"/>
  <c r="DH24" i="3"/>
  <c r="A25" i="3"/>
  <c r="Y25" i="3"/>
  <c r="CX25" i="3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CU27" i="3"/>
  <c r="CY27" i="3"/>
  <c r="CZ27" i="3"/>
  <c r="DA27" i="3"/>
  <c r="DB27" i="3"/>
  <c r="DC27" i="3"/>
  <c r="A28" i="3"/>
  <c r="Y28" i="3"/>
  <c r="CW28" i="3"/>
  <c r="CX28" i="3"/>
  <c r="CY28" i="3"/>
  <c r="CZ28" i="3"/>
  <c r="DA28" i="3"/>
  <c r="DB28" i="3"/>
  <c r="DC28" i="3"/>
  <c r="DF28" i="3"/>
  <c r="DG28" i="3"/>
  <c r="DJ28" i="3" s="1"/>
  <c r="A29" i="3"/>
  <c r="Y29" i="3"/>
  <c r="CX29" i="3" s="1"/>
  <c r="CW29" i="3"/>
  <c r="CY29" i="3"/>
  <c r="CZ29" i="3"/>
  <c r="DA29" i="3"/>
  <c r="DB29" i="3"/>
  <c r="DC29" i="3"/>
  <c r="DF29" i="3"/>
  <c r="DG29" i="3"/>
  <c r="DH29" i="3"/>
  <c r="DI29" i="3"/>
  <c r="DJ29" i="3"/>
  <c r="A30" i="3"/>
  <c r="Y30" i="3"/>
  <c r="CW30" i="3"/>
  <c r="CX30" i="3"/>
  <c r="CY30" i="3"/>
  <c r="CZ30" i="3"/>
  <c r="DA30" i="3"/>
  <c r="DB30" i="3"/>
  <c r="DC30" i="3"/>
  <c r="A31" i="3"/>
  <c r="Y31" i="3"/>
  <c r="CX31" i="3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DF32" i="3"/>
  <c r="DG32" i="3"/>
  <c r="DH32" i="3"/>
  <c r="DI32" i="3"/>
  <c r="DJ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DF34" i="3"/>
  <c r="DG34" i="3"/>
  <c r="DH34" i="3"/>
  <c r="DI34" i="3"/>
  <c r="DJ34" i="3"/>
  <c r="A35" i="3"/>
  <c r="Y35" i="3"/>
  <c r="CX35" i="3"/>
  <c r="CY35" i="3"/>
  <c r="CZ35" i="3"/>
  <c r="DA35" i="3"/>
  <c r="DB35" i="3"/>
  <c r="DC35" i="3"/>
  <c r="A36" i="3"/>
  <c r="Y36" i="3"/>
  <c r="CX36" i="3"/>
  <c r="CY36" i="3"/>
  <c r="CZ36" i="3"/>
  <c r="DA36" i="3"/>
  <c r="DB36" i="3"/>
  <c r="DC36" i="3"/>
  <c r="DF36" i="3"/>
  <c r="DG36" i="3"/>
  <c r="DJ36" i="3"/>
  <c r="A37" i="3"/>
  <c r="Y37" i="3"/>
  <c r="CX37" i="3" s="1"/>
  <c r="CY37" i="3"/>
  <c r="CZ37" i="3"/>
  <c r="DA37" i="3"/>
  <c r="DB37" i="3"/>
  <c r="DC37" i="3"/>
  <c r="A38" i="3"/>
  <c r="Y38" i="3"/>
  <c r="CX38" i="3"/>
  <c r="CY38" i="3"/>
  <c r="CZ38" i="3"/>
  <c r="DA38" i="3"/>
  <c r="DB38" i="3"/>
  <c r="DC38" i="3"/>
  <c r="DF38" i="3"/>
  <c r="DJ38" i="3" s="1"/>
  <c r="A39" i="3"/>
  <c r="Y39" i="3"/>
  <c r="CX39" i="3"/>
  <c r="CY39" i="3"/>
  <c r="CZ39" i="3"/>
  <c r="DA39" i="3"/>
  <c r="DB39" i="3"/>
  <c r="DC39" i="3"/>
  <c r="DG39" i="3"/>
  <c r="DH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X61" i="3"/>
  <c r="DI61" i="3" s="1"/>
  <c r="CY61" i="3"/>
  <c r="CZ61" i="3"/>
  <c r="DA61" i="3"/>
  <c r="DB61" i="3"/>
  <c r="DC61" i="3"/>
  <c r="DF61" i="3"/>
  <c r="DJ61" i="3" s="1"/>
  <c r="DG61" i="3"/>
  <c r="A62" i="3"/>
  <c r="Y62" i="3"/>
  <c r="CY62" i="3"/>
  <c r="CZ62" i="3"/>
  <c r="DA62" i="3"/>
  <c r="DB62" i="3"/>
  <c r="DC62" i="3"/>
  <c r="A63" i="3"/>
  <c r="Y63" i="3"/>
  <c r="CX63" i="3"/>
  <c r="CY63" i="3"/>
  <c r="CZ63" i="3"/>
  <c r="DB63" i="3" s="1"/>
  <c r="DA63" i="3"/>
  <c r="DC63" i="3"/>
  <c r="DF63" i="3"/>
  <c r="DJ63" i="3" s="1"/>
  <c r="A64" i="3"/>
  <c r="Y64" i="3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G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P29" i="1"/>
  <c r="Q29" i="1"/>
  <c r="R29" i="1"/>
  <c r="GK29" i="1" s="1"/>
  <c r="U29" i="1"/>
  <c r="V29" i="1"/>
  <c r="AC29" i="1"/>
  <c r="AD29" i="1"/>
  <c r="AE29" i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V29" i="1"/>
  <c r="CW29" i="1"/>
  <c r="FR29" i="1"/>
  <c r="GL29" i="1"/>
  <c r="GO29" i="1"/>
  <c r="GP29" i="1"/>
  <c r="GV29" i="1"/>
  <c r="GX29" i="1"/>
  <c r="HC29" i="1"/>
  <c r="I30" i="1"/>
  <c r="K30" i="1"/>
  <c r="P30" i="1"/>
  <c r="Q30" i="1"/>
  <c r="AC30" i="1"/>
  <c r="AD30" i="1"/>
  <c r="AE30" i="1"/>
  <c r="AF30" i="1"/>
  <c r="AG30" i="1"/>
  <c r="AH30" i="1"/>
  <c r="AI30" i="1"/>
  <c r="AJ30" i="1"/>
  <c r="CX30" i="1" s="1"/>
  <c r="CQ30" i="1"/>
  <c r="CR30" i="1"/>
  <c r="CS30" i="1"/>
  <c r="CT30" i="1"/>
  <c r="CU30" i="1"/>
  <c r="T30" i="1" s="1"/>
  <c r="CV30" i="1"/>
  <c r="U30" i="1" s="1"/>
  <c r="CW30" i="1"/>
  <c r="FR30" i="1"/>
  <c r="GL30" i="1"/>
  <c r="GO30" i="1"/>
  <c r="GP30" i="1"/>
  <c r="GV30" i="1"/>
  <c r="HC30" i="1"/>
  <c r="I31" i="1"/>
  <c r="K31" i="1"/>
  <c r="P31" i="1"/>
  <c r="Q31" i="1"/>
  <c r="R31" i="1"/>
  <c r="GK31" i="1" s="1"/>
  <c r="AC31" i="1"/>
  <c r="AD31" i="1"/>
  <c r="AE31" i="1"/>
  <c r="AF31" i="1"/>
  <c r="AG31" i="1"/>
  <c r="CU31" i="1" s="1"/>
  <c r="T31" i="1" s="1"/>
  <c r="AH31" i="1"/>
  <c r="CV31" i="1" s="1"/>
  <c r="U31" i="1" s="1"/>
  <c r="AI31" i="1"/>
  <c r="AJ31" i="1"/>
  <c r="CX31" i="1" s="1"/>
  <c r="CQ31" i="1"/>
  <c r="CR31" i="1"/>
  <c r="CS31" i="1"/>
  <c r="CW31" i="1"/>
  <c r="V31" i="1" s="1"/>
  <c r="FR31" i="1"/>
  <c r="GL31" i="1"/>
  <c r="GO31" i="1"/>
  <c r="GP31" i="1"/>
  <c r="GV31" i="1"/>
  <c r="HC31" i="1"/>
  <c r="GX31" i="1" s="1"/>
  <c r="I32" i="1"/>
  <c r="K32" i="1"/>
  <c r="AC32" i="1"/>
  <c r="AD32" i="1"/>
  <c r="AE32" i="1"/>
  <c r="AF32" i="1"/>
  <c r="AB32" i="1" s="1"/>
  <c r="AG32" i="1"/>
  <c r="CU32" i="1" s="1"/>
  <c r="AH32" i="1"/>
  <c r="CV32" i="1" s="1"/>
  <c r="AI32" i="1"/>
  <c r="CW32" i="1" s="1"/>
  <c r="AJ32" i="1"/>
  <c r="CX32" i="1" s="1"/>
  <c r="CQ32" i="1"/>
  <c r="CR32" i="1"/>
  <c r="CS32" i="1"/>
  <c r="CT32" i="1"/>
  <c r="FR32" i="1"/>
  <c r="GL32" i="1"/>
  <c r="GO32" i="1"/>
  <c r="GP32" i="1"/>
  <c r="GV32" i="1"/>
  <c r="HC32" i="1"/>
  <c r="I33" i="1"/>
  <c r="K33" i="1"/>
  <c r="P33" i="1"/>
  <c r="R33" i="1"/>
  <c r="GK33" i="1" s="1"/>
  <c r="S33" i="1"/>
  <c r="CY33" i="1" s="1"/>
  <c r="X33" i="1" s="1"/>
  <c r="AC33" i="1"/>
  <c r="AB33" i="1" s="1"/>
  <c r="AD33" i="1"/>
  <c r="AE33" i="1"/>
  <c r="CR33" i="1" s="1"/>
  <c r="AF33" i="1"/>
  <c r="AG33" i="1"/>
  <c r="CU33" i="1" s="1"/>
  <c r="AH33" i="1"/>
  <c r="CV33" i="1" s="1"/>
  <c r="AI33" i="1"/>
  <c r="AJ33" i="1"/>
  <c r="CQ33" i="1"/>
  <c r="CS33" i="1"/>
  <c r="CT33" i="1"/>
  <c r="CW33" i="1"/>
  <c r="V33" i="1" s="1"/>
  <c r="CX33" i="1"/>
  <c r="W33" i="1" s="1"/>
  <c r="FR33" i="1"/>
  <c r="GL33" i="1"/>
  <c r="GO33" i="1"/>
  <c r="GP33" i="1"/>
  <c r="GV33" i="1"/>
  <c r="HC33" i="1"/>
  <c r="AC34" i="1"/>
  <c r="AE34" i="1"/>
  <c r="AD34" i="1" s="1"/>
  <c r="AF34" i="1"/>
  <c r="AG34" i="1"/>
  <c r="AH34" i="1"/>
  <c r="AI34" i="1"/>
  <c r="AJ34" i="1"/>
  <c r="CU34" i="1"/>
  <c r="CV34" i="1"/>
  <c r="CW34" i="1"/>
  <c r="CX34" i="1"/>
  <c r="FR34" i="1"/>
  <c r="GL34" i="1"/>
  <c r="GO34" i="1"/>
  <c r="GP34" i="1"/>
  <c r="GV34" i="1"/>
  <c r="HC34" i="1" s="1"/>
  <c r="B36" i="1"/>
  <c r="B26" i="1" s="1"/>
  <c r="C36" i="1"/>
  <c r="D36" i="1"/>
  <c r="F36" i="1"/>
  <c r="G36" i="1"/>
  <c r="BB36" i="1"/>
  <c r="BD36" i="1"/>
  <c r="BX36" i="1"/>
  <c r="CD36" i="1"/>
  <c r="CK36" i="1"/>
  <c r="CK26" i="1" s="1"/>
  <c r="CL36" i="1"/>
  <c r="BC36" i="1" s="1"/>
  <c r="BC26" i="1" s="1"/>
  <c r="CM36" i="1"/>
  <c r="F52" i="1"/>
  <c r="F61" i="1"/>
  <c r="D66" i="1"/>
  <c r="E68" i="1"/>
  <c r="Z68" i="1"/>
  <c r="AA68" i="1"/>
  <c r="AC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Z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P70" i="1"/>
  <c r="AC70" i="1"/>
  <c r="AE70" i="1"/>
  <c r="AF70" i="1"/>
  <c r="S70" i="1" s="1"/>
  <c r="AG70" i="1"/>
  <c r="AH70" i="1"/>
  <c r="CV70" i="1" s="1"/>
  <c r="U70" i="1" s="1"/>
  <c r="AI70" i="1"/>
  <c r="CW70" i="1" s="1"/>
  <c r="V70" i="1" s="1"/>
  <c r="AJ70" i="1"/>
  <c r="CX70" i="1" s="1"/>
  <c r="W70" i="1" s="1"/>
  <c r="AJ73" i="1" s="1"/>
  <c r="CQ70" i="1"/>
  <c r="CR70" i="1"/>
  <c r="CS70" i="1"/>
  <c r="CT70" i="1"/>
  <c r="CU70" i="1"/>
  <c r="T70" i="1" s="1"/>
  <c r="AG73" i="1" s="1"/>
  <c r="FR70" i="1"/>
  <c r="GL70" i="1"/>
  <c r="GO70" i="1"/>
  <c r="GP70" i="1"/>
  <c r="GV70" i="1"/>
  <c r="HC70" i="1"/>
  <c r="GX70" i="1" s="1"/>
  <c r="CJ73" i="1" s="1"/>
  <c r="CJ68" i="1" s="1"/>
  <c r="P71" i="1"/>
  <c r="CP71" i="1" s="1"/>
  <c r="O71" i="1" s="1"/>
  <c r="Q71" i="1"/>
  <c r="R71" i="1"/>
  <c r="GK71" i="1" s="1"/>
  <c r="S71" i="1"/>
  <c r="T71" i="1"/>
  <c r="U71" i="1"/>
  <c r="V71" i="1"/>
  <c r="AC71" i="1"/>
  <c r="AE71" i="1"/>
  <c r="AD71" i="1" s="1"/>
  <c r="AB71" i="1" s="1"/>
  <c r="AF71" i="1"/>
  <c r="AG71" i="1"/>
  <c r="AH71" i="1"/>
  <c r="AI71" i="1"/>
  <c r="AJ71" i="1"/>
  <c r="CX71" i="1" s="1"/>
  <c r="W71" i="1" s="1"/>
  <c r="CQ71" i="1"/>
  <c r="CR71" i="1"/>
  <c r="CS71" i="1"/>
  <c r="CT71" i="1"/>
  <c r="CU71" i="1"/>
  <c r="CV71" i="1"/>
  <c r="CW71" i="1"/>
  <c r="FR71" i="1"/>
  <c r="GL71" i="1"/>
  <c r="GO71" i="1"/>
  <c r="CC73" i="1" s="1"/>
  <c r="GP71" i="1"/>
  <c r="GV71" i="1"/>
  <c r="GX71" i="1"/>
  <c r="HC71" i="1"/>
  <c r="B73" i="1"/>
  <c r="B68" i="1" s="1"/>
  <c r="C73" i="1"/>
  <c r="C68" i="1" s="1"/>
  <c r="D73" i="1"/>
  <c r="D68" i="1" s="1"/>
  <c r="F73" i="1"/>
  <c r="F68" i="1" s="1"/>
  <c r="G73" i="1"/>
  <c r="G68" i="1" s="1"/>
  <c r="AC73" i="1"/>
  <c r="P73" i="1" s="1"/>
  <c r="AH73" i="1"/>
  <c r="BA73" i="1"/>
  <c r="BB73" i="1"/>
  <c r="BB68" i="1" s="1"/>
  <c r="BC73" i="1"/>
  <c r="BD73" i="1"/>
  <c r="BX73" i="1"/>
  <c r="BY73" i="1"/>
  <c r="BZ73" i="1"/>
  <c r="AQ73" i="1" s="1"/>
  <c r="AQ68" i="1" s="1"/>
  <c r="CD73" i="1"/>
  <c r="AU73" i="1" s="1"/>
  <c r="CK73" i="1"/>
  <c r="CL73" i="1"/>
  <c r="CM73" i="1"/>
  <c r="F83" i="1"/>
  <c r="D103" i="1"/>
  <c r="D105" i="1"/>
  <c r="E105" i="1"/>
  <c r="G105" i="1"/>
  <c r="Z105" i="1"/>
  <c r="AA105" i="1"/>
  <c r="AM105" i="1"/>
  <c r="AN105" i="1"/>
  <c r="AO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8" i="1"/>
  <c r="I108" i="1"/>
  <c r="CU1" i="3" s="1"/>
  <c r="K108" i="1"/>
  <c r="V108" i="1"/>
  <c r="W108" i="1"/>
  <c r="AC108" i="1"/>
  <c r="AD108" i="1"/>
  <c r="AE108" i="1"/>
  <c r="AF108" i="1"/>
  <c r="AG108" i="1"/>
  <c r="CU108" i="1" s="1"/>
  <c r="T108" i="1" s="1"/>
  <c r="AH108" i="1"/>
  <c r="CV108" i="1" s="1"/>
  <c r="U108" i="1" s="1"/>
  <c r="AI108" i="1"/>
  <c r="AJ108" i="1"/>
  <c r="CW108" i="1"/>
  <c r="CX108" i="1"/>
  <c r="FR108" i="1"/>
  <c r="GL108" i="1"/>
  <c r="GN108" i="1"/>
  <c r="GP108" i="1"/>
  <c r="CD115" i="1" s="1"/>
  <c r="CD105" i="1" s="1"/>
  <c r="GV108" i="1"/>
  <c r="HC108" i="1" s="1"/>
  <c r="GX108" i="1"/>
  <c r="C109" i="1"/>
  <c r="I109" i="1"/>
  <c r="CX19" i="3" s="1"/>
  <c r="K109" i="1"/>
  <c r="U109" i="1"/>
  <c r="V109" i="1"/>
  <c r="W109" i="1"/>
  <c r="AC109" i="1"/>
  <c r="AE109" i="1"/>
  <c r="AF109" i="1"/>
  <c r="AG109" i="1"/>
  <c r="CU109" i="1" s="1"/>
  <c r="T109" i="1" s="1"/>
  <c r="AH109" i="1"/>
  <c r="AI109" i="1"/>
  <c r="AJ109" i="1"/>
  <c r="CS109" i="1"/>
  <c r="CV109" i="1"/>
  <c r="CW109" i="1"/>
  <c r="CX109" i="1"/>
  <c r="FR109" i="1"/>
  <c r="GL109" i="1"/>
  <c r="GN109" i="1"/>
  <c r="GP109" i="1"/>
  <c r="GV109" i="1"/>
  <c r="HC109" i="1" s="1"/>
  <c r="GX109" i="1" s="1"/>
  <c r="C110" i="1"/>
  <c r="I110" i="1"/>
  <c r="K110" i="1"/>
  <c r="S110" i="1"/>
  <c r="V110" i="1"/>
  <c r="W110" i="1"/>
  <c r="Y110" i="1"/>
  <c r="AC110" i="1"/>
  <c r="CQ110" i="1" s="1"/>
  <c r="AE110" i="1"/>
  <c r="AF110" i="1"/>
  <c r="AG110" i="1"/>
  <c r="AH110" i="1"/>
  <c r="AI110" i="1"/>
  <c r="AJ110" i="1"/>
  <c r="CT110" i="1"/>
  <c r="CU110" i="1"/>
  <c r="T110" i="1" s="1"/>
  <c r="CV110" i="1"/>
  <c r="U110" i="1" s="1"/>
  <c r="CW110" i="1"/>
  <c r="CX110" i="1"/>
  <c r="CY110" i="1"/>
  <c r="X110" i="1" s="1"/>
  <c r="CZ110" i="1"/>
  <c r="FR110" i="1"/>
  <c r="GL110" i="1"/>
  <c r="GN110" i="1"/>
  <c r="GP110" i="1"/>
  <c r="GV110" i="1"/>
  <c r="HC110" i="1"/>
  <c r="GX110" i="1" s="1"/>
  <c r="C111" i="1"/>
  <c r="I111" i="1"/>
  <c r="K111" i="1"/>
  <c r="AC111" i="1"/>
  <c r="AB111" i="1" s="1"/>
  <c r="AD111" i="1"/>
  <c r="AE111" i="1"/>
  <c r="AF111" i="1"/>
  <c r="AG111" i="1"/>
  <c r="AH111" i="1"/>
  <c r="CV111" i="1" s="1"/>
  <c r="AI111" i="1"/>
  <c r="CW111" i="1" s="1"/>
  <c r="AJ111" i="1"/>
  <c r="CX111" i="1" s="1"/>
  <c r="W111" i="1" s="1"/>
  <c r="CQ111" i="1"/>
  <c r="CR111" i="1"/>
  <c r="CS111" i="1"/>
  <c r="CT111" i="1"/>
  <c r="CU111" i="1"/>
  <c r="FR111" i="1"/>
  <c r="GL111" i="1"/>
  <c r="GN111" i="1"/>
  <c r="GP111" i="1"/>
  <c r="GV111" i="1"/>
  <c r="HC111" i="1"/>
  <c r="GX111" i="1" s="1"/>
  <c r="C112" i="1"/>
  <c r="I112" i="1"/>
  <c r="CV53" i="3" s="1"/>
  <c r="K112" i="1"/>
  <c r="AC112" i="1"/>
  <c r="AD112" i="1"/>
  <c r="AE112" i="1"/>
  <c r="AF112" i="1"/>
  <c r="AB112" i="1" s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CQ112" i="1"/>
  <c r="CR112" i="1"/>
  <c r="CS112" i="1"/>
  <c r="CT112" i="1"/>
  <c r="FR112" i="1"/>
  <c r="GL112" i="1"/>
  <c r="GN112" i="1"/>
  <c r="GP112" i="1"/>
  <c r="GV112" i="1"/>
  <c r="HC112" i="1"/>
  <c r="GX112" i="1" s="1"/>
  <c r="C113" i="1"/>
  <c r="I113" i="1"/>
  <c r="K113" i="1"/>
  <c r="P113" i="1"/>
  <c r="Q113" i="1"/>
  <c r="AC113" i="1"/>
  <c r="AD113" i="1"/>
  <c r="AE113" i="1"/>
  <c r="AF113" i="1"/>
  <c r="AB113" i="1" s="1"/>
  <c r="AG113" i="1"/>
  <c r="AH113" i="1"/>
  <c r="CV113" i="1" s="1"/>
  <c r="AI113" i="1"/>
  <c r="AJ113" i="1"/>
  <c r="CX113" i="1" s="1"/>
  <c r="CQ113" i="1"/>
  <c r="CR113" i="1"/>
  <c r="CT113" i="1"/>
  <c r="CU113" i="1"/>
  <c r="CW113" i="1"/>
  <c r="FR113" i="1"/>
  <c r="GL113" i="1"/>
  <c r="GN113" i="1"/>
  <c r="GP113" i="1"/>
  <c r="GV113" i="1"/>
  <c r="HC113" i="1"/>
  <c r="GX113" i="1" s="1"/>
  <c r="B115" i="1"/>
  <c r="B105" i="1" s="1"/>
  <c r="C115" i="1"/>
  <c r="C105" i="1" s="1"/>
  <c r="D115" i="1"/>
  <c r="F115" i="1"/>
  <c r="F105" i="1" s="1"/>
  <c r="G115" i="1"/>
  <c r="AO115" i="1"/>
  <c r="F119" i="1" s="1"/>
  <c r="AU115" i="1"/>
  <c r="BB115" i="1"/>
  <c r="BC115" i="1"/>
  <c r="BX115" i="1"/>
  <c r="BX105" i="1" s="1"/>
  <c r="CK115" i="1"/>
  <c r="CK105" i="1" s="1"/>
  <c r="CL115" i="1"/>
  <c r="CM115" i="1"/>
  <c r="BD115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C175" i="1"/>
  <c r="C18" i="1" s="1"/>
  <c r="D175" i="1"/>
  <c r="D18" i="1" s="1"/>
  <c r="F175" i="1"/>
  <c r="F18" i="1" s="1"/>
  <c r="G175" i="1"/>
  <c r="G18" i="1" s="1"/>
  <c r="F12" i="6"/>
  <c r="G12" i="6"/>
  <c r="CY12" i="6"/>
  <c r="Y172" i="7" l="1"/>
  <c r="X51" i="7"/>
  <c r="J51" i="7"/>
  <c r="H110" i="7"/>
  <c r="X91" i="7"/>
  <c r="O91" i="7"/>
  <c r="O110" i="7"/>
  <c r="Y128" i="7"/>
  <c r="H128" i="7"/>
  <c r="O128" i="7"/>
  <c r="X70" i="7"/>
  <c r="I17" i="7"/>
  <c r="H172" i="7"/>
  <c r="I18" i="7"/>
  <c r="Y139" i="7"/>
  <c r="P172" i="7"/>
  <c r="P110" i="7"/>
  <c r="X103" i="7"/>
  <c r="P51" i="7"/>
  <c r="H103" i="7"/>
  <c r="H70" i="7"/>
  <c r="O40" i="7"/>
  <c r="H51" i="7"/>
  <c r="P62" i="7"/>
  <c r="O103" i="7"/>
  <c r="O139" i="7"/>
  <c r="O172" i="7"/>
  <c r="O51" i="7"/>
  <c r="H91" i="7"/>
  <c r="P139" i="7"/>
  <c r="P103" i="7"/>
  <c r="J103" i="7"/>
  <c r="O161" i="7"/>
  <c r="H161" i="7"/>
  <c r="J81" i="7"/>
  <c r="P81" i="7"/>
  <c r="H185" i="7"/>
  <c r="P161" i="7"/>
  <c r="J161" i="7"/>
  <c r="H81" i="7"/>
  <c r="O81" i="7"/>
  <c r="Y183" i="7"/>
  <c r="Y161" i="7"/>
  <c r="P128" i="7"/>
  <c r="J128" i="7"/>
  <c r="P183" i="7"/>
  <c r="J183" i="7"/>
  <c r="J70" i="7"/>
  <c r="P70" i="7"/>
  <c r="X40" i="7"/>
  <c r="H40" i="7"/>
  <c r="P40" i="7"/>
  <c r="J40" i="7"/>
  <c r="I20" i="7"/>
  <c r="Y150" i="7"/>
  <c r="P91" i="7"/>
  <c r="X110" i="7"/>
  <c r="W106" i="7"/>
  <c r="P150" i="7"/>
  <c r="X62" i="7"/>
  <c r="H62" i="7"/>
  <c r="O62" i="7"/>
  <c r="X81" i="7"/>
  <c r="J150" i="7"/>
  <c r="W132" i="7"/>
  <c r="W165" i="7"/>
  <c r="W99" i="7"/>
  <c r="H150" i="7"/>
  <c r="O150" i="7"/>
  <c r="H183" i="7"/>
  <c r="J62" i="7"/>
  <c r="O70" i="7"/>
  <c r="O183" i="7"/>
  <c r="W66" i="7"/>
  <c r="J139" i="7"/>
  <c r="H139" i="7"/>
  <c r="J172" i="7"/>
  <c r="J91" i="7"/>
  <c r="J110" i="7"/>
  <c r="DG48" i="3"/>
  <c r="DH48" i="3"/>
  <c r="DI48" i="3"/>
  <c r="DF48" i="3"/>
  <c r="DJ48" i="3" s="1"/>
  <c r="DF46" i="3"/>
  <c r="DJ46" i="3" s="1"/>
  <c r="DG46" i="3"/>
  <c r="DH46" i="3"/>
  <c r="DI46" i="3"/>
  <c r="DH27" i="3"/>
  <c r="DI27" i="3"/>
  <c r="DJ27" i="3" s="1"/>
  <c r="DG27" i="3"/>
  <c r="DF27" i="3"/>
  <c r="CJ115" i="1"/>
  <c r="CD26" i="1"/>
  <c r="AU36" i="1"/>
  <c r="DF50" i="3"/>
  <c r="DJ50" i="3" s="1"/>
  <c r="DG50" i="3"/>
  <c r="DH50" i="3"/>
  <c r="DI50" i="3"/>
  <c r="CV14" i="3"/>
  <c r="CX14" i="3"/>
  <c r="BX68" i="1"/>
  <c r="CG73" i="1"/>
  <c r="AO73" i="1"/>
  <c r="BX26" i="1"/>
  <c r="AO36" i="1"/>
  <c r="R30" i="1"/>
  <c r="S30" i="1"/>
  <c r="AB29" i="1"/>
  <c r="BD68" i="1"/>
  <c r="F98" i="1"/>
  <c r="BD145" i="1"/>
  <c r="CT34" i="1"/>
  <c r="V30" i="1"/>
  <c r="DG77" i="3"/>
  <c r="DF77" i="3"/>
  <c r="DJ77" i="3" s="1"/>
  <c r="DH77" i="3"/>
  <c r="DI77" i="3"/>
  <c r="DF16" i="3"/>
  <c r="DG16" i="3"/>
  <c r="DJ16" i="3" s="1"/>
  <c r="DH16" i="3"/>
  <c r="DI16" i="3"/>
  <c r="DF37" i="3"/>
  <c r="DJ37" i="3" s="1"/>
  <c r="DH37" i="3"/>
  <c r="DG37" i="3"/>
  <c r="DI37" i="3"/>
  <c r="CP113" i="1"/>
  <c r="O113" i="1" s="1"/>
  <c r="BC68" i="1"/>
  <c r="BC145" i="1"/>
  <c r="BA68" i="1"/>
  <c r="F93" i="1"/>
  <c r="AG68" i="1"/>
  <c r="T73" i="1"/>
  <c r="CT31" i="1"/>
  <c r="S31" i="1"/>
  <c r="F128" i="1"/>
  <c r="BB105" i="1"/>
  <c r="F89" i="1"/>
  <c r="AG115" i="1"/>
  <c r="F86" i="1"/>
  <c r="DF20" i="3"/>
  <c r="DJ20" i="3" s="1"/>
  <c r="DG20" i="3"/>
  <c r="DH20" i="3"/>
  <c r="DI20" i="3"/>
  <c r="AT73" i="1"/>
  <c r="CC68" i="1"/>
  <c r="CT29" i="1"/>
  <c r="S29" i="1"/>
  <c r="CR34" i="1"/>
  <c r="CS34" i="1"/>
  <c r="CX44" i="3"/>
  <c r="CX49" i="3"/>
  <c r="CX42" i="3"/>
  <c r="P111" i="1"/>
  <c r="Q111" i="1"/>
  <c r="T111" i="1"/>
  <c r="CX45" i="3"/>
  <c r="R111" i="1"/>
  <c r="GK111" i="1" s="1"/>
  <c r="S111" i="1"/>
  <c r="CW43" i="3"/>
  <c r="CW41" i="3"/>
  <c r="CX43" i="3"/>
  <c r="CX51" i="3"/>
  <c r="CX52" i="3"/>
  <c r="CU40" i="3"/>
  <c r="CV40" i="3"/>
  <c r="CX40" i="3"/>
  <c r="DG18" i="3"/>
  <c r="DH18" i="3"/>
  <c r="DI18" i="3"/>
  <c r="DF18" i="3"/>
  <c r="DJ18" i="3" s="1"/>
  <c r="CP33" i="1"/>
  <c r="O33" i="1" s="1"/>
  <c r="GM33" i="1" s="1"/>
  <c r="GN33" i="1" s="1"/>
  <c r="AU105" i="1"/>
  <c r="F134" i="1"/>
  <c r="CT108" i="1"/>
  <c r="S108" i="1"/>
  <c r="CZ33" i="1"/>
  <c r="Y33" i="1" s="1"/>
  <c r="DI73" i="3"/>
  <c r="DG73" i="3"/>
  <c r="DH73" i="3"/>
  <c r="DF73" i="3"/>
  <c r="DJ73" i="3" s="1"/>
  <c r="DF75" i="3"/>
  <c r="DJ75" i="3" s="1"/>
  <c r="DG75" i="3"/>
  <c r="DI75" i="3"/>
  <c r="DH75" i="3"/>
  <c r="AJ115" i="1"/>
  <c r="DF19" i="3"/>
  <c r="DJ19" i="3" s="1"/>
  <c r="DI19" i="3"/>
  <c r="DG19" i="3"/>
  <c r="DH19" i="3"/>
  <c r="CP30" i="1"/>
  <c r="O30" i="1" s="1"/>
  <c r="CW55" i="3"/>
  <c r="CX55" i="3"/>
  <c r="Q110" i="1"/>
  <c r="CR110" i="1"/>
  <c r="R110" i="1"/>
  <c r="GK110" i="1" s="1"/>
  <c r="CS110" i="1"/>
  <c r="AD110" i="1"/>
  <c r="F76" i="1"/>
  <c r="P68" i="1"/>
  <c r="F131" i="1"/>
  <c r="BC105" i="1"/>
  <c r="R108" i="1"/>
  <c r="CS108" i="1"/>
  <c r="CR108" i="1"/>
  <c r="Q108" i="1"/>
  <c r="CV27" i="3"/>
  <c r="CQ34" i="1"/>
  <c r="DF22" i="3"/>
  <c r="DJ22" i="3" s="1"/>
  <c r="DG22" i="3"/>
  <c r="DH22" i="3"/>
  <c r="DI22" i="3"/>
  <c r="W73" i="1"/>
  <c r="AJ68" i="1"/>
  <c r="AB34" i="1"/>
  <c r="CW68" i="3"/>
  <c r="CX74" i="3"/>
  <c r="CX72" i="3"/>
  <c r="CW69" i="3"/>
  <c r="S113" i="1"/>
  <c r="CU66" i="3"/>
  <c r="CX66" i="3"/>
  <c r="CX76" i="3"/>
  <c r="CV66" i="3"/>
  <c r="CX68" i="3"/>
  <c r="AB110" i="1"/>
  <c r="AI73" i="1"/>
  <c r="CY71" i="1"/>
  <c r="X71" i="1" s="1"/>
  <c r="GM71" i="1" s="1"/>
  <c r="GN71" i="1" s="1"/>
  <c r="CZ71" i="1"/>
  <c r="Y71" i="1" s="1"/>
  <c r="CW67" i="3"/>
  <c r="V111" i="1"/>
  <c r="T113" i="1"/>
  <c r="CR109" i="1"/>
  <c r="R109" i="1"/>
  <c r="GK109" i="1" s="1"/>
  <c r="W113" i="1"/>
  <c r="DH21" i="3"/>
  <c r="DI21" i="3"/>
  <c r="DF10" i="3"/>
  <c r="DJ10" i="3" s="1"/>
  <c r="DG10" i="3"/>
  <c r="DH10" i="3"/>
  <c r="DI10" i="3"/>
  <c r="CQ108" i="1"/>
  <c r="P108" i="1"/>
  <c r="Q33" i="1"/>
  <c r="K34" i="1"/>
  <c r="GX33" i="1"/>
  <c r="CJ36" i="1" s="1"/>
  <c r="I34" i="1"/>
  <c r="GX34" i="1" s="1"/>
  <c r="DF65" i="3"/>
  <c r="DJ65" i="3" s="1"/>
  <c r="DG65" i="3"/>
  <c r="DH65" i="3"/>
  <c r="DI65" i="3"/>
  <c r="U73" i="1"/>
  <c r="AH68" i="1"/>
  <c r="GX32" i="1"/>
  <c r="DF2" i="3"/>
  <c r="DG2" i="3"/>
  <c r="DJ2" i="3" s="1"/>
  <c r="DH2" i="3"/>
  <c r="DI2" i="3"/>
  <c r="CC36" i="1"/>
  <c r="DF26" i="3"/>
  <c r="DJ26" i="3" s="1"/>
  <c r="DH26" i="3"/>
  <c r="DG26" i="3"/>
  <c r="DI26" i="3"/>
  <c r="U111" i="1"/>
  <c r="AH115" i="1" s="1"/>
  <c r="CF73" i="1"/>
  <c r="CE73" i="1"/>
  <c r="CH73" i="1"/>
  <c r="P110" i="1"/>
  <c r="CP110" i="1" s="1"/>
  <c r="O110" i="1" s="1"/>
  <c r="GM110" i="1" s="1"/>
  <c r="GO110" i="1" s="1"/>
  <c r="CW42" i="3"/>
  <c r="CT109" i="1"/>
  <c r="S109" i="1"/>
  <c r="BY115" i="1"/>
  <c r="CQ109" i="1"/>
  <c r="P109" i="1"/>
  <c r="GX30" i="1"/>
  <c r="CX78" i="3"/>
  <c r="CX71" i="3"/>
  <c r="DF31" i="3"/>
  <c r="DJ31" i="3" s="1"/>
  <c r="DG31" i="3"/>
  <c r="DH31" i="3"/>
  <c r="DI31" i="3"/>
  <c r="DF25" i="3"/>
  <c r="DJ25" i="3" s="1"/>
  <c r="DG25" i="3"/>
  <c r="DH25" i="3"/>
  <c r="DI25" i="3"/>
  <c r="DH23" i="3"/>
  <c r="DI23" i="3"/>
  <c r="BB26" i="1"/>
  <c r="F49" i="1"/>
  <c r="AB108" i="1"/>
  <c r="P32" i="1"/>
  <c r="Q32" i="1"/>
  <c r="R32" i="1"/>
  <c r="GK32" i="1" s="1"/>
  <c r="S32" i="1"/>
  <c r="AF73" i="1"/>
  <c r="V113" i="1"/>
  <c r="AI115" i="1" s="1"/>
  <c r="CB115" i="1"/>
  <c r="CY70" i="1"/>
  <c r="X70" i="1" s="1"/>
  <c r="CZ70" i="1"/>
  <c r="Y70" i="1" s="1"/>
  <c r="DH38" i="3"/>
  <c r="DI38" i="3"/>
  <c r="DG38" i="3"/>
  <c r="BB145" i="1"/>
  <c r="CW56" i="3"/>
  <c r="CX59" i="3"/>
  <c r="CW54" i="3"/>
  <c r="P112" i="1"/>
  <c r="Q112" i="1"/>
  <c r="S112" i="1"/>
  <c r="CX54" i="3"/>
  <c r="CX56" i="3"/>
  <c r="R112" i="1"/>
  <c r="GK112" i="1" s="1"/>
  <c r="CX58" i="3"/>
  <c r="CX60" i="3"/>
  <c r="DH6" i="3"/>
  <c r="DI6" i="3"/>
  <c r="DF6" i="3"/>
  <c r="DJ6" i="3" s="1"/>
  <c r="DG6" i="3"/>
  <c r="BZ115" i="1"/>
  <c r="AD109" i="1"/>
  <c r="AB109" i="1"/>
  <c r="CD68" i="1"/>
  <c r="W32" i="1"/>
  <c r="CU53" i="3"/>
  <c r="DH70" i="3"/>
  <c r="DF70" i="3"/>
  <c r="DJ70" i="3" s="1"/>
  <c r="DI70" i="3"/>
  <c r="DG70" i="3"/>
  <c r="CW4" i="3"/>
  <c r="CX4" i="3"/>
  <c r="CX67" i="3"/>
  <c r="W30" i="1"/>
  <c r="DH36" i="3"/>
  <c r="DI36" i="3"/>
  <c r="AD70" i="1"/>
  <c r="AB70" i="1" s="1"/>
  <c r="Q70" i="1"/>
  <c r="R70" i="1"/>
  <c r="CX69" i="3"/>
  <c r="U113" i="1"/>
  <c r="V32" i="1"/>
  <c r="CX53" i="3"/>
  <c r="DG33" i="3"/>
  <c r="DH33" i="3"/>
  <c r="DF33" i="3"/>
  <c r="DJ33" i="3" s="1"/>
  <c r="DI33" i="3"/>
  <c r="DG12" i="3"/>
  <c r="DI12" i="3"/>
  <c r="DF12" i="3"/>
  <c r="DJ12" i="3" s="1"/>
  <c r="DH12" i="3"/>
  <c r="DG63" i="3"/>
  <c r="DH63" i="3"/>
  <c r="DI63" i="3"/>
  <c r="DI8" i="3"/>
  <c r="DF8" i="3"/>
  <c r="DJ8" i="3" s="1"/>
  <c r="DG8" i="3"/>
  <c r="DH8" i="3"/>
  <c r="F92" i="1"/>
  <c r="AU68" i="1"/>
  <c r="CI73" i="1"/>
  <c r="BY68" i="1"/>
  <c r="AP73" i="1"/>
  <c r="U32" i="1"/>
  <c r="DH61" i="3"/>
  <c r="CX57" i="3"/>
  <c r="BZ36" i="1"/>
  <c r="DH15" i="3"/>
  <c r="DI15" i="3"/>
  <c r="DF15" i="3"/>
  <c r="DG15" i="3"/>
  <c r="DJ15" i="3" s="1"/>
  <c r="DG7" i="3"/>
  <c r="DF7" i="3"/>
  <c r="DJ7" i="3" s="1"/>
  <c r="BY36" i="1"/>
  <c r="CL26" i="1"/>
  <c r="CX41" i="3"/>
  <c r="DH28" i="3"/>
  <c r="DI28" i="3"/>
  <c r="DH3" i="3"/>
  <c r="DI3" i="3"/>
  <c r="DF30" i="3"/>
  <c r="DG30" i="3"/>
  <c r="DJ30" i="3" s="1"/>
  <c r="DI30" i="3"/>
  <c r="DH30" i="3"/>
  <c r="CX64" i="3"/>
  <c r="CX62" i="3"/>
  <c r="DF35" i="3"/>
  <c r="DJ35" i="3" s="1"/>
  <c r="DG35" i="3"/>
  <c r="DH35" i="3"/>
  <c r="DI35" i="3"/>
  <c r="CX17" i="3"/>
  <c r="CW17" i="3"/>
  <c r="DF5" i="3"/>
  <c r="DJ5" i="3" s="1"/>
  <c r="DG5" i="3"/>
  <c r="DH5" i="3"/>
  <c r="DI5" i="3"/>
  <c r="W31" i="1"/>
  <c r="DI24" i="3"/>
  <c r="DF24" i="3"/>
  <c r="DJ24" i="3" s="1"/>
  <c r="CX9" i="3"/>
  <c r="DI39" i="3"/>
  <c r="DF39" i="3"/>
  <c r="DJ39" i="3" s="1"/>
  <c r="R113" i="1"/>
  <c r="GK113" i="1" s="1"/>
  <c r="CS113" i="1"/>
  <c r="U33" i="1"/>
  <c r="AB31" i="1"/>
  <c r="T32" i="1"/>
  <c r="AB30" i="1"/>
  <c r="T33" i="1"/>
  <c r="CX1" i="3"/>
  <c r="Q109" i="1"/>
  <c r="BD105" i="1"/>
  <c r="F140" i="1"/>
  <c r="CV1" i="3"/>
  <c r="CX47" i="3"/>
  <c r="CU14" i="3"/>
  <c r="H112" i="7" l="1"/>
  <c r="J185" i="7"/>
  <c r="I16" i="7"/>
  <c r="H193" i="7"/>
  <c r="J112" i="7"/>
  <c r="I19" i="7"/>
  <c r="J193" i="7"/>
  <c r="J189" i="7"/>
  <c r="J93" i="7"/>
  <c r="I15" i="7"/>
  <c r="I14" i="7" s="1"/>
  <c r="H93" i="7"/>
  <c r="H189" i="7"/>
  <c r="U115" i="1"/>
  <c r="AH105" i="1"/>
  <c r="V115" i="1"/>
  <c r="AI105" i="1"/>
  <c r="CJ26" i="1"/>
  <c r="BA36" i="1"/>
  <c r="AH36" i="1"/>
  <c r="DF62" i="3"/>
  <c r="DJ62" i="3" s="1"/>
  <c r="DG62" i="3"/>
  <c r="DI62" i="3"/>
  <c r="DH62" i="3"/>
  <c r="DF57" i="3"/>
  <c r="DJ57" i="3" s="1"/>
  <c r="DH57" i="3"/>
  <c r="DI57" i="3"/>
  <c r="DG57" i="3"/>
  <c r="T68" i="1"/>
  <c r="F94" i="1"/>
  <c r="F158" i="1"/>
  <c r="BB22" i="1"/>
  <c r="BB175" i="1"/>
  <c r="DH40" i="3"/>
  <c r="DF40" i="3"/>
  <c r="DG40" i="3"/>
  <c r="DI40" i="3"/>
  <c r="DJ40" i="3" s="1"/>
  <c r="DF66" i="3"/>
  <c r="DG66" i="3"/>
  <c r="DI66" i="3"/>
  <c r="DJ66" i="3" s="1"/>
  <c r="DH66" i="3"/>
  <c r="GK70" i="1"/>
  <c r="AE73" i="1"/>
  <c r="AT68" i="1"/>
  <c r="F91" i="1"/>
  <c r="CZ31" i="1"/>
  <c r="Y31" i="1" s="1"/>
  <c r="CY31" i="1"/>
  <c r="X31" i="1" s="1"/>
  <c r="CE68" i="1"/>
  <c r="AV73" i="1"/>
  <c r="P34" i="1"/>
  <c r="R34" i="1"/>
  <c r="GK34" i="1" s="1"/>
  <c r="AW73" i="1"/>
  <c r="CF68" i="1"/>
  <c r="S34" i="1"/>
  <c r="DG53" i="3"/>
  <c r="DH53" i="3"/>
  <c r="DI53" i="3"/>
  <c r="DJ53" i="3" s="1"/>
  <c r="DF53" i="3"/>
  <c r="CP108" i="1"/>
  <c r="O108" i="1" s="1"/>
  <c r="AC115" i="1"/>
  <c r="CY29" i="1"/>
  <c r="X29" i="1" s="1"/>
  <c r="AF36" i="1"/>
  <c r="CZ29" i="1"/>
  <c r="Y29" i="1" s="1"/>
  <c r="AJ105" i="1"/>
  <c r="W115" i="1"/>
  <c r="F161" i="1"/>
  <c r="BC22" i="1"/>
  <c r="BC175" i="1"/>
  <c r="DF47" i="3"/>
  <c r="DJ47" i="3" s="1"/>
  <c r="DI47" i="3"/>
  <c r="DH47" i="3"/>
  <c r="DG47" i="3"/>
  <c r="CP31" i="1"/>
  <c r="O31" i="1" s="1"/>
  <c r="AL73" i="1"/>
  <c r="DG78" i="3"/>
  <c r="DH78" i="3"/>
  <c r="DI78" i="3"/>
  <c r="DF78" i="3"/>
  <c r="DJ78" i="3" s="1"/>
  <c r="DI17" i="3"/>
  <c r="DF17" i="3"/>
  <c r="DG17" i="3"/>
  <c r="DJ17" i="3" s="1"/>
  <c r="DH17" i="3"/>
  <c r="AF68" i="1"/>
  <c r="S73" i="1"/>
  <c r="DF60" i="3"/>
  <c r="DJ60" i="3" s="1"/>
  <c r="DG60" i="3"/>
  <c r="DI60" i="3"/>
  <c r="DH60" i="3"/>
  <c r="CP109" i="1"/>
  <c r="O109" i="1" s="1"/>
  <c r="GM109" i="1" s="1"/>
  <c r="GO109" i="1" s="1"/>
  <c r="AG105" i="1"/>
  <c r="T115" i="1"/>
  <c r="AO68" i="1"/>
  <c r="F77" i="1"/>
  <c r="DG4" i="3"/>
  <c r="DJ4" i="3" s="1"/>
  <c r="DH4" i="3"/>
  <c r="DI4" i="3"/>
  <c r="DF4" i="3"/>
  <c r="DI58" i="3"/>
  <c r="DF58" i="3"/>
  <c r="DJ58" i="3" s="1"/>
  <c r="DG58" i="3"/>
  <c r="DH58" i="3"/>
  <c r="DF45" i="3"/>
  <c r="DJ45" i="3" s="1"/>
  <c r="DG45" i="3"/>
  <c r="DI45" i="3"/>
  <c r="DH45" i="3"/>
  <c r="AX73" i="1"/>
  <c r="CG68" i="1"/>
  <c r="DF42" i="3"/>
  <c r="DG42" i="3"/>
  <c r="DJ42" i="3" s="1"/>
  <c r="DI42" i="3"/>
  <c r="DH42" i="3"/>
  <c r="BZ26" i="1"/>
  <c r="AQ36" i="1"/>
  <c r="CP112" i="1"/>
  <c r="O112" i="1" s="1"/>
  <c r="Q34" i="1"/>
  <c r="AD36" i="1" s="1"/>
  <c r="T34" i="1"/>
  <c r="AG36" i="1" s="1"/>
  <c r="W34" i="1"/>
  <c r="AJ36" i="1" s="1"/>
  <c r="V34" i="1"/>
  <c r="AI36" i="1" s="1"/>
  <c r="U34" i="1"/>
  <c r="DG69" i="3"/>
  <c r="DJ69" i="3" s="1"/>
  <c r="DF69" i="3"/>
  <c r="DH69" i="3"/>
  <c r="DI69" i="3"/>
  <c r="AE115" i="1"/>
  <c r="GK108" i="1"/>
  <c r="DF52" i="3"/>
  <c r="DJ52" i="3" s="1"/>
  <c r="DG52" i="3"/>
  <c r="DH52" i="3"/>
  <c r="DI52" i="3"/>
  <c r="AD73" i="1"/>
  <c r="CP70" i="1"/>
  <c r="O70" i="1" s="1"/>
  <c r="CP29" i="1"/>
  <c r="O29" i="1" s="1"/>
  <c r="CB105" i="1"/>
  <c r="AS115" i="1"/>
  <c r="DI71" i="3"/>
  <c r="DF71" i="3"/>
  <c r="DJ71" i="3" s="1"/>
  <c r="DG71" i="3"/>
  <c r="DH71" i="3"/>
  <c r="DF72" i="3"/>
  <c r="DJ72" i="3" s="1"/>
  <c r="DH72" i="3"/>
  <c r="DG72" i="3"/>
  <c r="DI72" i="3"/>
  <c r="F40" i="1"/>
  <c r="AO145" i="1"/>
  <c r="AO26" i="1"/>
  <c r="DF74" i="3"/>
  <c r="DJ74" i="3" s="1"/>
  <c r="DG74" i="3"/>
  <c r="DH74" i="3"/>
  <c r="DI74" i="3"/>
  <c r="CY32" i="1"/>
  <c r="X32" i="1" s="1"/>
  <c r="CZ32" i="1"/>
  <c r="Y32" i="1" s="1"/>
  <c r="CI115" i="1"/>
  <c r="BY105" i="1"/>
  <c r="AP115" i="1"/>
  <c r="F95" i="1"/>
  <c r="U68" i="1"/>
  <c r="AF115" i="1"/>
  <c r="CY108" i="1"/>
  <c r="X108" i="1" s="1"/>
  <c r="CZ108" i="1"/>
  <c r="Y108" i="1" s="1"/>
  <c r="CZ112" i="1"/>
  <c r="Y112" i="1" s="1"/>
  <c r="CY112" i="1"/>
  <c r="X112" i="1" s="1"/>
  <c r="DH49" i="3"/>
  <c r="DF49" i="3"/>
  <c r="DJ49" i="3" s="1"/>
  <c r="DI49" i="3"/>
  <c r="DG49" i="3"/>
  <c r="AY73" i="1"/>
  <c r="CH68" i="1"/>
  <c r="DG44" i="3"/>
  <c r="DH44" i="3"/>
  <c r="DI44" i="3"/>
  <c r="DF44" i="3"/>
  <c r="DJ44" i="3" s="1"/>
  <c r="V73" i="1"/>
  <c r="AI68" i="1"/>
  <c r="DI9" i="3"/>
  <c r="DF9" i="3"/>
  <c r="DJ9" i="3" s="1"/>
  <c r="DG9" i="3"/>
  <c r="DH9" i="3"/>
  <c r="DI59" i="3"/>
  <c r="DF59" i="3"/>
  <c r="DJ59" i="3" s="1"/>
  <c r="DG59" i="3"/>
  <c r="DH59" i="3"/>
  <c r="AU26" i="1"/>
  <c r="AU145" i="1"/>
  <c r="F55" i="1"/>
  <c r="AP68" i="1"/>
  <c r="F82" i="1"/>
  <c r="BD22" i="1"/>
  <c r="F170" i="1"/>
  <c r="BD175" i="1"/>
  <c r="AZ73" i="1"/>
  <c r="CI68" i="1"/>
  <c r="DF76" i="3"/>
  <c r="DJ76" i="3" s="1"/>
  <c r="DI76" i="3"/>
  <c r="DG76" i="3"/>
  <c r="DH76" i="3"/>
  <c r="CG115" i="1"/>
  <c r="BZ105" i="1"/>
  <c r="AQ115" i="1"/>
  <c r="CY113" i="1"/>
  <c r="X113" i="1" s="1"/>
  <c r="GM113" i="1" s="1"/>
  <c r="GO113" i="1" s="1"/>
  <c r="CZ113" i="1"/>
  <c r="Y113" i="1" s="1"/>
  <c r="DH51" i="3"/>
  <c r="DI51" i="3"/>
  <c r="DG51" i="3"/>
  <c r="DF51" i="3"/>
  <c r="DJ51" i="3" s="1"/>
  <c r="CY30" i="1"/>
  <c r="X30" i="1" s="1"/>
  <c r="GM30" i="1" s="1"/>
  <c r="GN30" i="1" s="1"/>
  <c r="CZ30" i="1"/>
  <c r="Y30" i="1" s="1"/>
  <c r="GK30" i="1"/>
  <c r="BY26" i="1"/>
  <c r="CI36" i="1"/>
  <c r="AP36" i="1"/>
  <c r="DF56" i="3"/>
  <c r="DG56" i="3"/>
  <c r="DJ56" i="3" s="1"/>
  <c r="DH56" i="3"/>
  <c r="DI56" i="3"/>
  <c r="CP32" i="1"/>
  <c r="O32" i="1" s="1"/>
  <c r="CY109" i="1"/>
  <c r="X109" i="1" s="1"/>
  <c r="CZ109" i="1"/>
  <c r="Y109" i="1" s="1"/>
  <c r="W68" i="1"/>
  <c r="F97" i="1"/>
  <c r="DH14" i="3"/>
  <c r="DI14" i="3"/>
  <c r="DJ14" i="3" s="1"/>
  <c r="DG14" i="3"/>
  <c r="DF14" i="3"/>
  <c r="DF64" i="3"/>
  <c r="DJ64" i="3" s="1"/>
  <c r="DH64" i="3"/>
  <c r="DG64" i="3"/>
  <c r="DI64" i="3"/>
  <c r="DH68" i="3"/>
  <c r="DI68" i="3"/>
  <c r="DG68" i="3"/>
  <c r="DJ68" i="3" s="1"/>
  <c r="DF68" i="3"/>
  <c r="AD115" i="1"/>
  <c r="CJ105" i="1"/>
  <c r="BA115" i="1"/>
  <c r="DF41" i="3"/>
  <c r="DG41" i="3"/>
  <c r="DJ41" i="3" s="1"/>
  <c r="DI41" i="3"/>
  <c r="DH41" i="3"/>
  <c r="AT36" i="1"/>
  <c r="CC26" i="1"/>
  <c r="AK73" i="1"/>
  <c r="DI43" i="3"/>
  <c r="DF43" i="3"/>
  <c r="DG43" i="3"/>
  <c r="DJ43" i="3" s="1"/>
  <c r="DH43" i="3"/>
  <c r="CG36" i="1"/>
  <c r="DF1" i="3"/>
  <c r="DG1" i="3"/>
  <c r="DH1" i="3"/>
  <c r="DI1" i="3"/>
  <c r="DJ1" i="3" s="1"/>
  <c r="CY111" i="1"/>
  <c r="X111" i="1" s="1"/>
  <c r="CZ111" i="1"/>
  <c r="Y111" i="1" s="1"/>
  <c r="DI67" i="3"/>
  <c r="DF67" i="3"/>
  <c r="DG67" i="3"/>
  <c r="DJ67" i="3" s="1"/>
  <c r="DH67" i="3"/>
  <c r="DF54" i="3"/>
  <c r="DG54" i="3"/>
  <c r="DJ54" i="3" s="1"/>
  <c r="DI54" i="3"/>
  <c r="DH54" i="3"/>
  <c r="DI55" i="3"/>
  <c r="DG55" i="3"/>
  <c r="DJ55" i="3" s="1"/>
  <c r="DF55" i="3"/>
  <c r="DH55" i="3"/>
  <c r="CP111" i="1"/>
  <c r="O111" i="1" s="1"/>
  <c r="GM111" i="1" s="1"/>
  <c r="GO111" i="1" s="1"/>
  <c r="AD26" i="1" l="1"/>
  <c r="Q36" i="1"/>
  <c r="AI26" i="1"/>
  <c r="V36" i="1"/>
  <c r="AE36" i="1"/>
  <c r="F200" i="1"/>
  <c r="BD18" i="1"/>
  <c r="F78" i="1"/>
  <c r="AV68" i="1"/>
  <c r="F80" i="1"/>
  <c r="AX68" i="1"/>
  <c r="AU175" i="1"/>
  <c r="AU22" i="1"/>
  <c r="F164" i="1"/>
  <c r="AE68" i="1"/>
  <c r="R73" i="1"/>
  <c r="BA26" i="1"/>
  <c r="F56" i="1"/>
  <c r="BA145" i="1"/>
  <c r="CP34" i="1"/>
  <c r="O34" i="1" s="1"/>
  <c r="GM34" i="1" s="1"/>
  <c r="GN34" i="1" s="1"/>
  <c r="AC36" i="1"/>
  <c r="X73" i="1"/>
  <c r="AK68" i="1"/>
  <c r="S68" i="1"/>
  <c r="F88" i="1"/>
  <c r="AF26" i="1"/>
  <c r="S36" i="1"/>
  <c r="AQ105" i="1"/>
  <c r="F125" i="1"/>
  <c r="GM32" i="1"/>
  <c r="GN32" i="1" s="1"/>
  <c r="AD105" i="1"/>
  <c r="Q115" i="1"/>
  <c r="V105" i="1"/>
  <c r="F138" i="1"/>
  <c r="F84" i="1"/>
  <c r="AZ68" i="1"/>
  <c r="T105" i="1"/>
  <c r="F136" i="1"/>
  <c r="Q73" i="1"/>
  <c r="AD68" i="1"/>
  <c r="F191" i="1"/>
  <c r="BC18" i="1"/>
  <c r="AL115" i="1"/>
  <c r="AG26" i="1"/>
  <c r="T36" i="1"/>
  <c r="F124" i="1"/>
  <c r="AP105" i="1"/>
  <c r="Y73" i="1"/>
  <c r="AL68" i="1"/>
  <c r="CY34" i="1"/>
  <c r="X34" i="1" s="1"/>
  <c r="CZ34" i="1"/>
  <c r="Y34" i="1" s="1"/>
  <c r="AL36" i="1" s="1"/>
  <c r="F81" i="1"/>
  <c r="AY68" i="1"/>
  <c r="AO22" i="1"/>
  <c r="F149" i="1"/>
  <c r="AO175" i="1"/>
  <c r="AH26" i="1"/>
  <c r="U36" i="1"/>
  <c r="AB115" i="1"/>
  <c r="GM108" i="1"/>
  <c r="AK115" i="1"/>
  <c r="BA105" i="1"/>
  <c r="F135" i="1"/>
  <c r="AJ26" i="1"/>
  <c r="W36" i="1"/>
  <c r="AS105" i="1"/>
  <c r="F132" i="1"/>
  <c r="F45" i="1"/>
  <c r="AP145" i="1"/>
  <c r="AP26" i="1"/>
  <c r="F96" i="1"/>
  <c r="V68" i="1"/>
  <c r="AQ26" i="1"/>
  <c r="F46" i="1"/>
  <c r="AQ145" i="1"/>
  <c r="GM31" i="1"/>
  <c r="GN31" i="1" s="1"/>
  <c r="F188" i="1"/>
  <c r="BB18" i="1"/>
  <c r="GM70" i="1"/>
  <c r="AB73" i="1"/>
  <c r="CG26" i="1"/>
  <c r="AX36" i="1"/>
  <c r="F139" i="1"/>
  <c r="W105" i="1"/>
  <c r="AE105" i="1"/>
  <c r="R115" i="1"/>
  <c r="AT26" i="1"/>
  <c r="F54" i="1"/>
  <c r="AK36" i="1"/>
  <c r="CE115" i="1"/>
  <c r="CF115" i="1"/>
  <c r="CH115" i="1"/>
  <c r="AC105" i="1"/>
  <c r="P115" i="1"/>
  <c r="AX115" i="1"/>
  <c r="CG105" i="1"/>
  <c r="AF105" i="1"/>
  <c r="S115" i="1"/>
  <c r="GM112" i="1"/>
  <c r="GO112" i="1" s="1"/>
  <c r="CI26" i="1"/>
  <c r="AZ36" i="1"/>
  <c r="CI105" i="1"/>
  <c r="AZ115" i="1"/>
  <c r="GM29" i="1"/>
  <c r="F79" i="1"/>
  <c r="AW68" i="1"/>
  <c r="U105" i="1"/>
  <c r="F137" i="1"/>
  <c r="AL26" i="1" l="1"/>
  <c r="Y36" i="1"/>
  <c r="AX105" i="1"/>
  <c r="F122" i="1"/>
  <c r="AU18" i="1"/>
  <c r="F194" i="1"/>
  <c r="O115" i="1"/>
  <c r="AB105" i="1"/>
  <c r="U145" i="1"/>
  <c r="F58" i="1"/>
  <c r="U26" i="1"/>
  <c r="AO18" i="1"/>
  <c r="F179" i="1"/>
  <c r="F87" i="1"/>
  <c r="R68" i="1"/>
  <c r="F126" i="1"/>
  <c r="AZ105" i="1"/>
  <c r="Y115" i="1"/>
  <c r="AL105" i="1"/>
  <c r="V145" i="1"/>
  <c r="F59" i="1"/>
  <c r="V26" i="1"/>
  <c r="GN70" i="1"/>
  <c r="CB73" i="1" s="1"/>
  <c r="CA73" i="1"/>
  <c r="F165" i="1"/>
  <c r="BA22" i="1"/>
  <c r="BA175" i="1"/>
  <c r="AW115" i="1"/>
  <c r="CF105" i="1"/>
  <c r="S145" i="1"/>
  <c r="F51" i="1"/>
  <c r="S26" i="1"/>
  <c r="AZ26" i="1"/>
  <c r="F47" i="1"/>
  <c r="AZ145" i="1"/>
  <c r="F43" i="1"/>
  <c r="AX145" i="1"/>
  <c r="AX26" i="1"/>
  <c r="F155" i="1"/>
  <c r="AQ22" i="1"/>
  <c r="AQ175" i="1"/>
  <c r="CH105" i="1"/>
  <c r="AY115" i="1"/>
  <c r="F127" i="1"/>
  <c r="Q105" i="1"/>
  <c r="CE105" i="1"/>
  <c r="AV115" i="1"/>
  <c r="AK26" i="1"/>
  <c r="X36" i="1"/>
  <c r="AB36" i="1"/>
  <c r="GN29" i="1"/>
  <c r="CB36" i="1" s="1"/>
  <c r="CA36" i="1"/>
  <c r="F60" i="1"/>
  <c r="W26" i="1"/>
  <c r="W145" i="1"/>
  <c r="F57" i="1"/>
  <c r="T145" i="1"/>
  <c r="T26" i="1"/>
  <c r="X115" i="1"/>
  <c r="AK105" i="1"/>
  <c r="F99" i="1"/>
  <c r="X68" i="1"/>
  <c r="F48" i="1"/>
  <c r="Q145" i="1"/>
  <c r="Q26" i="1"/>
  <c r="F130" i="1"/>
  <c r="S105" i="1"/>
  <c r="Q68" i="1"/>
  <c r="F85" i="1"/>
  <c r="P105" i="1"/>
  <c r="F118" i="1"/>
  <c r="H16" i="2"/>
  <c r="H18" i="2" s="1"/>
  <c r="F154" i="1"/>
  <c r="G16" i="2" s="1"/>
  <c r="G18" i="2" s="1"/>
  <c r="AP22" i="1"/>
  <c r="AP175" i="1"/>
  <c r="F100" i="1"/>
  <c r="Y68" i="1"/>
  <c r="F129" i="1"/>
  <c r="R105" i="1"/>
  <c r="AE26" i="1"/>
  <c r="R36" i="1"/>
  <c r="AB68" i="1"/>
  <c r="O73" i="1"/>
  <c r="CA115" i="1"/>
  <c r="GO108" i="1"/>
  <c r="CC115" i="1" s="1"/>
  <c r="AC26" i="1"/>
  <c r="P36" i="1"/>
  <c r="CH36" i="1"/>
  <c r="CE36" i="1"/>
  <c r="CF36" i="1"/>
  <c r="X105" i="1" l="1"/>
  <c r="F141" i="1"/>
  <c r="Y105" i="1"/>
  <c r="F142" i="1"/>
  <c r="W22" i="1"/>
  <c r="W175" i="1"/>
  <c r="F169" i="1"/>
  <c r="AR36" i="1"/>
  <c r="CA26" i="1"/>
  <c r="S22" i="1"/>
  <c r="F160" i="1"/>
  <c r="S175" i="1"/>
  <c r="CH26" i="1"/>
  <c r="AY36" i="1"/>
  <c r="F117" i="1"/>
  <c r="O105" i="1"/>
  <c r="AR73" i="1"/>
  <c r="CA68" i="1"/>
  <c r="AS36" i="1"/>
  <c r="CB26" i="1"/>
  <c r="X145" i="1"/>
  <c r="F62" i="1"/>
  <c r="X26" i="1"/>
  <c r="CC105" i="1"/>
  <c r="AT115" i="1"/>
  <c r="CB68" i="1"/>
  <c r="AS73" i="1"/>
  <c r="V22" i="1"/>
  <c r="V175" i="1"/>
  <c r="F168" i="1"/>
  <c r="T22" i="1"/>
  <c r="F166" i="1"/>
  <c r="T175" i="1"/>
  <c r="AP18" i="1"/>
  <c r="F184" i="1"/>
  <c r="CF26" i="1"/>
  <c r="AW36" i="1"/>
  <c r="CE26" i="1"/>
  <c r="AV36" i="1"/>
  <c r="F121" i="1"/>
  <c r="AW105" i="1"/>
  <c r="F120" i="1"/>
  <c r="AV105" i="1"/>
  <c r="F157" i="1"/>
  <c r="Q175" i="1"/>
  <c r="Q22" i="1"/>
  <c r="Y145" i="1"/>
  <c r="Y26" i="1"/>
  <c r="F63" i="1"/>
  <c r="AX175" i="1"/>
  <c r="AX22" i="1"/>
  <c r="F152" i="1"/>
  <c r="F156" i="1"/>
  <c r="AZ22" i="1"/>
  <c r="AZ175" i="1"/>
  <c r="AB26" i="1"/>
  <c r="O36" i="1"/>
  <c r="U22" i="1"/>
  <c r="U175" i="1"/>
  <c r="F167" i="1"/>
  <c r="F39" i="1"/>
  <c r="P145" i="1"/>
  <c r="P26" i="1"/>
  <c r="F195" i="1"/>
  <c r="BA18" i="1"/>
  <c r="CA105" i="1"/>
  <c r="AR115" i="1"/>
  <c r="F75" i="1"/>
  <c r="O68" i="1"/>
  <c r="F123" i="1"/>
  <c r="AY105" i="1"/>
  <c r="F50" i="1"/>
  <c r="R145" i="1"/>
  <c r="R26" i="1"/>
  <c r="F185" i="1"/>
  <c r="AQ18" i="1"/>
  <c r="U18" i="1" l="1"/>
  <c r="F197" i="1"/>
  <c r="R22" i="1"/>
  <c r="F159" i="1"/>
  <c r="R175" i="1"/>
  <c r="F182" i="1"/>
  <c r="AX18" i="1"/>
  <c r="V18" i="1"/>
  <c r="F198" i="1"/>
  <c r="F143" i="1"/>
  <c r="AR105" i="1"/>
  <c r="W18" i="1"/>
  <c r="F199" i="1"/>
  <c r="AW26" i="1"/>
  <c r="F42" i="1"/>
  <c r="AW145" i="1"/>
  <c r="T18" i="1"/>
  <c r="F196" i="1"/>
  <c r="J16" i="2"/>
  <c r="J18" i="2" s="1"/>
  <c r="AR145" i="1"/>
  <c r="AR26" i="1"/>
  <c r="F64" i="1"/>
  <c r="F187" i="1"/>
  <c r="Q18" i="1"/>
  <c r="AS145" i="1"/>
  <c r="F53" i="1"/>
  <c r="AS26" i="1"/>
  <c r="AR68" i="1"/>
  <c r="F101" i="1"/>
  <c r="F186" i="1"/>
  <c r="AZ18" i="1"/>
  <c r="F44" i="1"/>
  <c r="AY145" i="1"/>
  <c r="AY26" i="1"/>
  <c r="F90" i="1"/>
  <c r="AS68" i="1"/>
  <c r="F148" i="1"/>
  <c r="P175" i="1"/>
  <c r="P22" i="1"/>
  <c r="F41" i="1"/>
  <c r="AV145" i="1"/>
  <c r="AV26" i="1"/>
  <c r="F38" i="1"/>
  <c r="O26" i="1"/>
  <c r="O145" i="1"/>
  <c r="F190" i="1"/>
  <c r="S18" i="1"/>
  <c r="Y22" i="1"/>
  <c r="F172" i="1"/>
  <c r="Y175" i="1"/>
  <c r="AT105" i="1"/>
  <c r="F133" i="1"/>
  <c r="AT145" i="1"/>
  <c r="F171" i="1"/>
  <c r="X22" i="1"/>
  <c r="X175" i="1"/>
  <c r="F151" i="1" l="1"/>
  <c r="AW175" i="1"/>
  <c r="AW22" i="1"/>
  <c r="O175" i="1"/>
  <c r="O22" i="1"/>
  <c r="F147" i="1"/>
  <c r="Y18" i="1"/>
  <c r="F202" i="1"/>
  <c r="AR22" i="1"/>
  <c r="F173" i="1"/>
  <c r="AR175" i="1"/>
  <c r="AT22" i="1"/>
  <c r="F163" i="1"/>
  <c r="F16" i="2" s="1"/>
  <c r="F18" i="2" s="1"/>
  <c r="AT175" i="1"/>
  <c r="AS22" i="1"/>
  <c r="AS175" i="1"/>
  <c r="F162" i="1"/>
  <c r="E16" i="2" s="1"/>
  <c r="F178" i="1"/>
  <c r="P18" i="1"/>
  <c r="X18" i="1"/>
  <c r="F201" i="1"/>
  <c r="F153" i="1"/>
  <c r="AY175" i="1"/>
  <c r="AY22" i="1"/>
  <c r="F189" i="1"/>
  <c r="R18" i="1"/>
  <c r="AV22" i="1"/>
  <c r="AV175" i="1"/>
  <c r="F150" i="1"/>
  <c r="AS18" i="1" l="1"/>
  <c r="F192" i="1"/>
  <c r="AT18" i="1"/>
  <c r="F193" i="1"/>
  <c r="AR18" i="1"/>
  <c r="F203" i="1"/>
  <c r="O18" i="1"/>
  <c r="F177" i="1"/>
  <c r="F181" i="1"/>
  <c r="AW18" i="1"/>
  <c r="E18" i="2"/>
  <c r="I16" i="2"/>
  <c r="I18" i="2" s="1"/>
  <c r="F180" i="1"/>
  <c r="AV18" i="1"/>
  <c r="F183" i="1"/>
  <c r="AY18" i="1"/>
</calcChain>
</file>

<file path=xl/sharedStrings.xml><?xml version="1.0" encoding="utf-8"?>
<sst xmlns="http://schemas.openxmlformats.org/spreadsheetml/2006/main" count="3031" uniqueCount="287">
  <si>
    <t>Smeta.RU  (495) 974-1589</t>
  </si>
  <si>
    <t>_PS_</t>
  </si>
  <si>
    <t>Smeta.RU</t>
  </si>
  <si>
    <t/>
  </si>
  <si>
    <t>08-01-11</t>
  </si>
  <si>
    <t>08-01-11 Демонтаж КЛ-0,4 кВ в траншее (временная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</si>
  <si>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</si>
  <si>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</si>
  <si>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</si>
  <si>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</si>
  <si>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</si>
  <si>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</si>
  <si>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</si>
  <si>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</si>
  <si>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</si>
  <si>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</si>
  <si>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</si>
  <si>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</si>
  <si>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</si>
  <si>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</si>
  <si>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50% вручную, 50%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</si>
  <si>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</si>
  <si>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</si>
  <si>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</si>
  <si>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</si>
  <si>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</si>
  <si>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</si>
  <si>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</si>
  <si>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</si>
  <si>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</si>
  <si>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</si>
  <si>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</si>
  <si>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</si>
  <si>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</si>
  <si>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</si>
  <si>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</si>
  <si>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*1,1</t>
  </si>
  <si>
    <t>ТСН-2001.3-1. 1-1...1-7</t>
  </si>
  <si>
    <t>ТСН-2001.3-1-1</t>
  </si>
  <si>
    <t>Поправка: О.П. п.3.4.30.в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</si>
  <si>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</si>
  <si>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</si>
  <si>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</si>
  <si>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</si>
  <si>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</si>
  <si>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</si>
  <si>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 (подготовка под благоустройство)</t>
  </si>
  <si>
    <t>ТСН-2001.3. Доп. 1-42. Сб. 1, т. 53, поз. 1</t>
  </si>
  <si>
    <t>5</t>
  </si>
  <si>
    <t>Разработка грунта в отвал экскаваторами с ковшом вместимостью 0,25 м3 группа грунтов 1-3 (обратная засыпка под благоустройство)</t>
  </si>
  <si>
    <t>*0,9)*1,1</t>
  </si>
  <si>
    <t>*0,5)*1,1</t>
  </si>
  <si>
    <t>Поправка: Сб.3-1.т.3.1.п.3.1.13_03.01.01.22.001 Поправка: О.П. п.3.4.30.в</t>
  </si>
  <si>
    <t>6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</si>
  <si>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</si>
  <si>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</si>
  <si>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</si>
  <si>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</si>
  <si>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</si>
  <si>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</si>
  <si>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</si>
  <si>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</si>
  <si>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</si>
  <si>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</si>
  <si>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</si>
  <si>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</si>
  <si>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</si>
  <si>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</si>
  <si>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</si>
  <si>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</si>
  <si>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</si>
  <si>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</si>
  <si>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</si>
  <si>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</si>
  <si>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</si>
  <si>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</si>
  <si>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</si>
  <si>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</si>
  <si>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</si>
  <si>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</si>
  <si>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</si>
  <si>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</si>
  <si>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</si>
  <si>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</si>
  <si>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</si>
  <si>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</si>
  <si>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</si>
  <si>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</si>
  <si>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</si>
  <si>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</si>
  <si>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</si>
  <si>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</si>
  <si>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</si>
  <si>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</si>
  <si>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</si>
  <si>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</si>
  <si>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</si>
  <si>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</si>
  <si>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</si>
  <si>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</si>
  <si>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</si>
  <si>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</si>
  <si>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</si>
  <si>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</si>
  <si>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</si>
  <si>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</si>
  <si>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</si>
  <si>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</si>
  <si>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</si>
  <si>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</si>
  <si>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</si>
  <si>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</si>
  <si>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</si>
  <si>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</si>
  <si>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</si>
  <si>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7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</si>
  <si>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</si>
  <si>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</si>
  <si>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</si>
  <si>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</si>
  <si>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33-37</t>
  </si>
  <si>
    <t>ТСН-2001.3-33-2</t>
  </si>
  <si>
    <t>8</t>
  </si>
  <si>
    <t>3.33-37-2</t>
  </si>
  <si>
    <t>Перерезка кабеля ножовкой, масса кабеля 6 - 13 кг</t>
  </si>
  <si>
    <t>ТСН-2001.3. Доп. 1-42. Сб. 33, т. 37, поз. 2</t>
  </si>
  <si>
    <t>Монтажные работы</t>
  </si>
  <si>
    <t>50% вблизи действующих КЛ.</t>
  </si>
  <si>
    <t>9</t>
  </si>
  <si>
    <t>4.8-73-2</t>
  </si>
  <si>
    <t>Демонтаж кабеля напряжением до 35 кВ в готовых траншеях без покрытий при массе 1 м до 2 кг (АПвБШп(г)-1 4х70)</t>
  </si>
  <si>
    <t>100 М КАБЕЛЯ</t>
  </si>
  <si>
    <t>ТСН-2001.4 Доп. 69, Сб. 8, т. 73, поз. 2</t>
  </si>
  <si>
    <t>*1)*0</t>
  </si>
  <si>
    <t>*1,1)*1,2)*0,3</t>
  </si>
  <si>
    <t>Монтаж оборудования</t>
  </si>
  <si>
    <t>ТСН-2001.4-8. 8-73...8-80</t>
  </si>
  <si>
    <t>ТСН-2001.4-8-3</t>
  </si>
  <si>
    <t>Поправка: О.П. п.3.4.30.в Поправка: Гл.4.Прил.2.2.п.2.2.3_04.00.01.01.001 Поправка: Гл.4.Прил.2.2.п.2.2.29_04.00.01.35.003</t>
  </si>
  <si>
    <t>10</t>
  </si>
  <si>
    <t>*0</t>
  </si>
  <si>
    <t>*1,1)*0,3</t>
  </si>
  <si>
    <t>Поправка: О.П. п.3.4.30.в Поправка: Гл.4.Прил.2.2.п.2.2.29_04.00.01.35.003</t>
  </si>
  <si>
    <t>11</t>
  </si>
  <si>
    <t>4.8-73-3</t>
  </si>
  <si>
    <t>Демонтаж кабеля напряжением до 35 кВ в готовых траншеях без покрытий при массе 1 м до 3 кг (АПвБШп(г)-1 4х120)</t>
  </si>
  <si>
    <t>ТСН-2001.4 Доп. 69, Сб. 8, т. 73, поз. 3</t>
  </si>
  <si>
    <t>12</t>
  </si>
  <si>
    <t>13</t>
  </si>
  <si>
    <t>4.8-73-4</t>
  </si>
  <si>
    <t>Демонтаж кабеля напряжением до 35 кВ в готовых траншеях без покрытий при массе 1 м до 6 кг (АПвБШп(г)-1 4х240)</t>
  </si>
  <si>
    <t>ТСН-2001.4 Доп. 69, Сб. 8, т. 73, поз. 4</t>
  </si>
  <si>
    <t>14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</si>
  <si>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</si>
  <si>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</si>
  <si>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</si>
  <si>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</si>
  <si>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</si>
  <si>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</si>
  <si>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</si>
  <si>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</si>
  <si>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</si>
  <si>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</si>
  <si>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</si>
  <si>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</si>
  <si>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</si>
  <si>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</si>
  <si>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</si>
  <si>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</si>
  <si>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</si>
  <si>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</si>
  <si>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</si>
  <si>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</si>
  <si>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</si>
  <si>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</si>
  <si>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</si>
  <si>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</si>
  <si>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</si>
  <si>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</si>
  <si>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</si>
  <si>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</si>
  <si>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</si>
  <si>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</si>
  <si>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</si>
  <si>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</si>
  <si>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</si>
  <si>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</si>
  <si>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</si>
  <si>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</si>
  <si>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</si>
  <si>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</si>
  <si>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</si>
  <si>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</si>
  <si>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</si>
  <si>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</si>
  <si>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</si>
  <si>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</si>
  <si>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</si>
  <si>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</si>
  <si>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</si>
  <si>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</si>
  <si>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</si>
  <si>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</si>
  <si>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</si>
  <si>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</si>
  <si>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</si>
  <si>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</si>
  <si>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</si>
  <si>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</si>
  <si>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</si>
  <si>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</si>
  <si>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</si>
  <si>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</si>
  <si>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</si>
  <si>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</si>
  <si>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</si>
  <si>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*1,2</t>
  </si>
  <si>
    <t>)*1,2</t>
  </si>
  <si>
    <t>Гл.4.Прил.2.2.п.2.2.3_04.00.01.01.001</t>
  </si>
  <si>
    <t>Глава 4</t>
  </si>
  <si>
    <t>*0,3</t>
  </si>
  <si>
    <t>Гл.4.Прил.2.2.п.2.2.29_04.00.01.35.003</t>
  </si>
  <si>
    <t>При демонтаже оборудования, предназначенного в лом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</si>
  <si>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</si>
  <si>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</si>
  <si>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</si>
  <si>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</si>
  <si>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</si>
  <si>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Гл.4.Прил.2.2.п.2.2.29_04.00.01.35.003 Наименование: При демонтаже оборудования, предназначенного в лом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</si>
  <si>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</si>
  <si>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</si>
  <si>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</si>
  <si>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</si>
  <si>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</si>
  <si>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</si>
  <si>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</si>
  <si>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</si>
  <si>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</si>
  <si>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</si>
  <si>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</si>
  <si>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</si>
  <si>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</si>
  <si>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</si>
  <si>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</si>
  <si>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</si>
  <si>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</si>
  <si>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</si>
  <si>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</si>
  <si>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</si>
  <si>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</si>
  <si>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</si>
  <si>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</si>
  <si>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</si>
  <si>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</si>
  <si>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</si>
  <si>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</si>
  <si>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</si>
  <si>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</si>
  <si>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</si>
  <si>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</si>
  <si>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</si>
  <si>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</si>
  <si>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</si>
  <si>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</si>
  <si>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</si>
  <si>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</si>
  <si>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</si>
  <si>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</si>
  <si>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</si>
  <si>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</si>
  <si>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</si>
  <si>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</si>
  <si>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</si>
  <si>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3.33-37-1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</si>
  <si>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3.33-37-2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</si>
  <si>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</si>
  <si>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</si>
  <si>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4.8-73-3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</si>
  <si>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4.8-73-3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</si>
  <si>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4.8-73-4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</si>
  <si>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4.8-73-4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</si>
  <si>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</si>
  <si>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</si>
  <si>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</si>
  <si>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</si>
  <si>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КЛ-0,4 кВ в траншее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</si>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</sst>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6E1DCFCF-9F53-4C05-A680-F6BAFF829D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EFF2-DE47-4DFE-A6B1-C8CD6596087B}">
  <sheetPr>
    <pageSetUpPr fitToPage="1"/>
  </sheetPr>
  <dimension ref="A1:AQ202"/>
  <sheetViews>
    <sheetView tabSelected="1" view="pageBreakPreview" zoomScaleNormal="100" zoomScaleSheetLayoutView="100" workbookViewId="0">
      <selection activeCell="K217" sqref="K217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51.7109375" style="9" customWidth="1"/>
    <col min="4" max="4" width="11.7109375" style="9" customWidth="1"/>
    <col min="5" max="5" width="8.140625" style="9" bestFit="1" customWidth="1"/>
    <col min="6" max="6" width="9" style="9" bestFit="1" customWidth="1"/>
    <col min="7" max="7" width="13.710937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252</v>
      </c>
      <c r="K2" s="29"/>
    </row>
    <row r="3" spans="1:11" ht="31.5" customHeight="1" x14ac:dyDescent="0.25">
      <c r="A3" s="12" t="s">
        <v>286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230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08-01-11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285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231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232</v>
      </c>
      <c r="J13" s="19" t="s">
        <v>233</v>
      </c>
      <c r="K13" s="11"/>
    </row>
    <row r="14" spans="1:11" ht="15" x14ac:dyDescent="0.25">
      <c r="A14" s="11"/>
      <c r="B14" s="11"/>
      <c r="C14" s="11"/>
      <c r="D14" s="11"/>
      <c r="E14" s="20" t="s">
        <v>234</v>
      </c>
      <c r="F14" s="20"/>
      <c r="G14" s="20"/>
      <c r="H14" s="20"/>
      <c r="I14" s="21">
        <f>I15+I16+I17+I18</f>
        <v>3.05</v>
      </c>
      <c r="J14" s="21">
        <f>J15+J16+J17+J18</f>
        <v>105.06</v>
      </c>
      <c r="K14" s="22" t="s">
        <v>281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ROUND(SUM(X1:X195)/1000, 2)</f>
        <v>2.59</v>
      </c>
      <c r="J15" s="24">
        <f>ROUND((Source!F192)/1000, 2)</f>
        <v>89.02</v>
      </c>
      <c r="K15" s="11" t="s">
        <v>281</v>
      </c>
    </row>
    <row r="16" spans="1:11" ht="14.25" x14ac:dyDescent="0.2">
      <c r="A16" s="11"/>
      <c r="B16" s="11"/>
      <c r="C16" s="11"/>
      <c r="D16" s="11"/>
      <c r="E16" s="23" t="s">
        <v>235</v>
      </c>
      <c r="F16" s="23"/>
      <c r="G16" s="23"/>
      <c r="H16" s="23"/>
      <c r="I16" s="24">
        <f>ROUND(SUM(Y1:Y195)/1000, 2)</f>
        <v>0.46</v>
      </c>
      <c r="J16" s="24">
        <f>ROUND((Source!F193)/1000, 2)</f>
        <v>16.04</v>
      </c>
      <c r="K16" s="11" t="s">
        <v>281</v>
      </c>
    </row>
    <row r="17" spans="1:42" ht="14.25" x14ac:dyDescent="0.2">
      <c r="A17" s="11"/>
      <c r="B17" s="11"/>
      <c r="C17" s="11"/>
      <c r="D17" s="11"/>
      <c r="E17" s="23" t="s">
        <v>236</v>
      </c>
      <c r="F17" s="23"/>
      <c r="G17" s="23"/>
      <c r="H17" s="23"/>
      <c r="I17" s="24">
        <f>ROUND(SUM(Z1:Z195)/1000, 2)</f>
        <v>0</v>
      </c>
      <c r="J17" s="24">
        <f>ROUND((Source!F184)/1000, 2)</f>
        <v>0</v>
      </c>
      <c r="K17" s="11" t="s">
        <v>281</v>
      </c>
    </row>
    <row r="18" spans="1:42" ht="14.25" x14ac:dyDescent="0.2">
      <c r="A18" s="11"/>
      <c r="B18" s="11"/>
      <c r="C18" s="11"/>
      <c r="D18" s="11"/>
      <c r="E18" s="23" t="s">
        <v>237</v>
      </c>
      <c r="F18" s="23"/>
      <c r="G18" s="23"/>
      <c r="H18" s="23"/>
      <c r="I18" s="24">
        <f>ROUND(SUM(AA1:AA195)/1000, 2)</f>
        <v>0</v>
      </c>
      <c r="J18" s="24">
        <f>ROUND((Source!F194+Source!F195)/1000, 2)</f>
        <v>0</v>
      </c>
      <c r="K18" s="11" t="s">
        <v>281</v>
      </c>
    </row>
    <row r="19" spans="1:42" ht="14.25" x14ac:dyDescent="0.2">
      <c r="A19" s="11"/>
      <c r="B19" s="11"/>
      <c r="C19" s="11"/>
      <c r="D19" s="11"/>
      <c r="E19" s="23" t="s">
        <v>238</v>
      </c>
      <c r="F19" s="23"/>
      <c r="G19" s="23"/>
      <c r="H19" s="23"/>
      <c r="I19" s="24">
        <f>ROUND(SUM(W1:W195)/1000, 2)</f>
        <v>0.93</v>
      </c>
      <c r="J19" s="24">
        <f>(Source!F190+ Source!F189)/1000</f>
        <v>43.501549999999995</v>
      </c>
      <c r="K19" s="11" t="s">
        <v>281</v>
      </c>
    </row>
    <row r="20" spans="1:42" ht="14.25" x14ac:dyDescent="0.2">
      <c r="A20" s="11"/>
      <c r="B20" s="11"/>
      <c r="C20" s="11"/>
      <c r="D20" s="11"/>
      <c r="E20" s="23" t="s">
        <v>239</v>
      </c>
      <c r="F20" s="23"/>
      <c r="G20" s="23"/>
      <c r="H20" s="23"/>
      <c r="I20" s="24">
        <f>SUM(AB1:AB195)</f>
        <v>81.302827308779996</v>
      </c>
      <c r="J20" s="24"/>
      <c r="K20" s="11" t="s">
        <v>164</v>
      </c>
    </row>
    <row r="21" spans="1:42" ht="14.25" hidden="1" x14ac:dyDescent="0.2">
      <c r="A21" s="11"/>
      <c r="B21" s="11"/>
      <c r="C21" s="11"/>
      <c r="D21" s="11"/>
      <c r="E21" s="23" t="s">
        <v>240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99</v>
      </c>
      <c r="F22" s="25"/>
      <c r="G22" s="25"/>
      <c r="H22" s="25"/>
      <c r="I22" s="24">
        <f>ROUND(SUM(AE1:AE195)/1000, 2)</f>
        <v>0</v>
      </c>
      <c r="J22" s="24">
        <f>SUM(AF1:AF195)/1000</f>
        <v>0</v>
      </c>
      <c r="K22" s="11" t="s">
        <v>281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253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254</v>
      </c>
    </row>
    <row r="26" spans="1:42" ht="99.75" x14ac:dyDescent="0.2">
      <c r="A26" s="27" t="s">
        <v>241</v>
      </c>
      <c r="B26" s="27" t="s">
        <v>242</v>
      </c>
      <c r="C26" s="27" t="s">
        <v>243</v>
      </c>
      <c r="D26" s="27" t="s">
        <v>244</v>
      </c>
      <c r="E26" s="27" t="s">
        <v>245</v>
      </c>
      <c r="F26" s="27" t="s">
        <v>246</v>
      </c>
      <c r="G26" s="28" t="s">
        <v>247</v>
      </c>
      <c r="H26" s="28" t="s">
        <v>248</v>
      </c>
      <c r="I26" s="27" t="s">
        <v>249</v>
      </c>
      <c r="J26" s="27" t="s">
        <v>250</v>
      </c>
      <c r="K26" s="27" t="s">
        <v>251</v>
      </c>
    </row>
    <row r="27" spans="1:42" x14ac:dyDescent="0.2">
      <c r="A27" s="54">
        <v>1</v>
      </c>
      <c r="B27" s="54">
        <v>2</v>
      </c>
      <c r="C27" s="54">
        <v>3</v>
      </c>
      <c r="D27" s="54">
        <v>4</v>
      </c>
      <c r="E27" s="54">
        <v>5</v>
      </c>
      <c r="F27" s="54">
        <v>6</v>
      </c>
      <c r="G27" s="54">
        <v>7</v>
      </c>
      <c r="H27" s="54">
        <v>8</v>
      </c>
      <c r="I27" s="54">
        <v>9</v>
      </c>
      <c r="J27" s="54">
        <v>10</v>
      </c>
      <c r="K27" s="54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50% вручную, 50%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116.25" x14ac:dyDescent="0.2">
      <c r="A34" s="33">
        <v>1</v>
      </c>
      <c r="B34" s="33" t="s">
        <v>255</v>
      </c>
      <c r="C34" s="33" t="s">
        <v>23</v>
      </c>
      <c r="D34" s="35" t="str">
        <f>Source!H29</f>
        <v>100 м3 грунта</v>
      </c>
      <c r="E34" s="34">
        <f>Source!I29</f>
        <v>0.15770000000000001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603.61</v>
      </c>
      <c r="R34" s="9">
        <f>Source!X29</f>
        <v>23341.39</v>
      </c>
      <c r="S34" s="9">
        <f>ROUND((Source!DO29/100)*ROUND((ROUND((Source!AF29*Source!AV29*Source!I29),2)),2), 2)</f>
        <v>442.65</v>
      </c>
      <c r="T34" s="9">
        <f>Source!Y29</f>
        <v>10999.96</v>
      </c>
      <c r="U34" s="9">
        <f>ROUND((175/100)*ROUND((ROUND((Source!AE29*Source!AV29*Source!I29),2)),2), 2)</f>
        <v>0</v>
      </c>
      <c r="V34" s="9">
        <f>ROUND((160/100)*ROUND(ROUND((ROUND((Source!AE29*Source!AV29*Source!I29),2)*Source!BS29),2), 2), 2)</f>
        <v>0</v>
      </c>
      <c r="AI34" s="9">
        <v>0</v>
      </c>
    </row>
    <row r="35" spans="1:35" x14ac:dyDescent="0.2">
      <c r="C35" s="38" t="str">
        <f>"Объем: "&amp;Source!I29&amp;"=31,54*"&amp;"0,5/"&amp;"100"</f>
        <v>Объем: 0,1577=31,54*0,5/100</v>
      </c>
    </row>
    <row r="36" spans="1:35" ht="14.25" x14ac:dyDescent="0.2">
      <c r="A36" s="33"/>
      <c r="B36" s="33"/>
      <c r="C36" s="33" t="s">
        <v>256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ROUND((ROUND((Source!AF29*Source!AV29*Source!I29),2)),2)</f>
        <v>574.87</v>
      </c>
      <c r="J36" s="34">
        <f>IF(Source!BA29&lt;&gt; 0, Source!BA29, 1)</f>
        <v>46.67</v>
      </c>
      <c r="K36" s="37">
        <f>Source!S29</f>
        <v>26829.18</v>
      </c>
      <c r="W36" s="9">
        <f>I36</f>
        <v>574.87</v>
      </c>
    </row>
    <row r="37" spans="1:35" ht="14.25" x14ac:dyDescent="0.2">
      <c r="A37" s="33"/>
      <c r="B37" s="33"/>
      <c r="C37" s="33" t="s">
        <v>257</v>
      </c>
      <c r="D37" s="35" t="s">
        <v>258</v>
      </c>
      <c r="E37" s="34">
        <f>Source!DN29</f>
        <v>105</v>
      </c>
      <c r="F37" s="37"/>
      <c r="G37" s="36"/>
      <c r="H37" s="34"/>
      <c r="I37" s="37">
        <f>SUM(Q34:Q36)</f>
        <v>603.61</v>
      </c>
      <c r="J37" s="34">
        <f>Source!BZ29</f>
        <v>87</v>
      </c>
      <c r="K37" s="37">
        <f>SUM(R34:R36)</f>
        <v>23341.39</v>
      </c>
    </row>
    <row r="38" spans="1:35" ht="14.25" x14ac:dyDescent="0.2">
      <c r="A38" s="33"/>
      <c r="B38" s="33"/>
      <c r="C38" s="33" t="s">
        <v>259</v>
      </c>
      <c r="D38" s="35" t="s">
        <v>258</v>
      </c>
      <c r="E38" s="34">
        <f>Source!DO29</f>
        <v>77</v>
      </c>
      <c r="F38" s="37"/>
      <c r="G38" s="36"/>
      <c r="H38" s="34"/>
      <c r="I38" s="37">
        <f>SUM(S34:S37)</f>
        <v>442.65</v>
      </c>
      <c r="J38" s="34">
        <f>Source!CA29</f>
        <v>41</v>
      </c>
      <c r="K38" s="37">
        <f>SUM(T34:T37)</f>
        <v>10999.96</v>
      </c>
    </row>
    <row r="39" spans="1:35" ht="14.25" x14ac:dyDescent="0.2">
      <c r="A39" s="39"/>
      <c r="B39" s="39"/>
      <c r="C39" s="39" t="s">
        <v>260</v>
      </c>
      <c r="D39" s="40" t="s">
        <v>261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54.233050185600014</v>
      </c>
      <c r="J39" s="41"/>
      <c r="K39" s="42"/>
      <c r="AB39" s="53">
        <f>I39</f>
        <v>54.233050185600014</v>
      </c>
    </row>
    <row r="40" spans="1:35" ht="15" x14ac:dyDescent="0.25">
      <c r="C40" s="22" t="s">
        <v>262</v>
      </c>
      <c r="H40" s="44">
        <f>I36+I37+I38+0</f>
        <v>1621.13</v>
      </c>
      <c r="I40" s="44"/>
      <c r="J40" s="44">
        <f>K36+K37+K38+0</f>
        <v>61170.53</v>
      </c>
      <c r="K40" s="44"/>
      <c r="O40" s="53">
        <f>I36+I37+I38+0</f>
        <v>1621.13</v>
      </c>
      <c r="P40" s="53">
        <f>K36+K37+K38+0</f>
        <v>61170.53</v>
      </c>
      <c r="X40" s="9">
        <f>IF(Source!BI29&lt;=1,I36+I37+I38-0, 0)</f>
        <v>1621.13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2.5" x14ac:dyDescent="0.2">
      <c r="A42" s="33">
        <v>2</v>
      </c>
      <c r="B42" s="33" t="s">
        <v>263</v>
      </c>
      <c r="C42" s="33" t="s">
        <v>34</v>
      </c>
      <c r="D42" s="35" t="str">
        <f>Source!H30</f>
        <v>100 м3 грунта</v>
      </c>
      <c r="E42" s="34">
        <f>Source!I30</f>
        <v>0.12809999999999999</v>
      </c>
      <c r="F42" s="37"/>
      <c r="G42" s="36"/>
      <c r="H42" s="34"/>
      <c r="I42" s="37"/>
      <c r="J42" s="34"/>
      <c r="K42" s="37"/>
      <c r="Q42" s="9">
        <f>ROUND((Source!DN30/100)*ROUND((ROUND((Source!AF30*Source!AV30*Source!I30),2)),2), 2)</f>
        <v>4.96</v>
      </c>
      <c r="R42" s="9">
        <f>Source!X30</f>
        <v>221.98</v>
      </c>
      <c r="S42" s="9">
        <f>ROUND((Source!DO30/100)*ROUND((ROUND((Source!AF30*Source!AV30*Source!I30),2)),2), 2)</f>
        <v>3.9</v>
      </c>
      <c r="T42" s="9">
        <f>Source!Y30</f>
        <v>120.44</v>
      </c>
      <c r="U42" s="9">
        <f>ROUND((175/100)*ROUND((ROUND((Source!AE30*Source!AV30*Source!I30),2)),2), 2)</f>
        <v>38.94</v>
      </c>
      <c r="V42" s="9">
        <f>ROUND((160/100)*ROUND(ROUND((ROUND((Source!AE30*Source!AV30*Source!I30),2)*Source!BS30),2), 2), 2)</f>
        <v>1661.46</v>
      </c>
      <c r="AI42" s="9">
        <v>0</v>
      </c>
    </row>
    <row r="43" spans="1:35" x14ac:dyDescent="0.2">
      <c r="C43" s="38" t="str">
        <f>"Объем: "&amp;Source!I30&amp;"=12,81/"&amp;"100"</f>
        <v>Объем: 0,1281=12,81/100</v>
      </c>
    </row>
    <row r="44" spans="1:35" ht="14.25" x14ac:dyDescent="0.2">
      <c r="A44" s="33"/>
      <c r="B44" s="33"/>
      <c r="C44" s="33" t="s">
        <v>256</v>
      </c>
      <c r="D44" s="35"/>
      <c r="E44" s="34"/>
      <c r="F44" s="37">
        <f>Source!AO30</f>
        <v>30.15</v>
      </c>
      <c r="G44" s="36" t="str">
        <f>Source!DG30</f>
        <v>*1,1</v>
      </c>
      <c r="H44" s="34">
        <f>Source!AV30</f>
        <v>1.1919999999999999</v>
      </c>
      <c r="I44" s="37">
        <f>ROUND((ROUND((Source!AF30*Source!AV30*Source!I30),2)),2)</f>
        <v>5.0599999999999996</v>
      </c>
      <c r="J44" s="34">
        <f>IF(Source!BA30&lt;&gt; 0, Source!BA30, 1)</f>
        <v>46.67</v>
      </c>
      <c r="K44" s="37">
        <f>Source!S30</f>
        <v>236.15</v>
      </c>
      <c r="W44" s="9">
        <f>I44</f>
        <v>5.0599999999999996</v>
      </c>
    </row>
    <row r="45" spans="1:35" ht="14.25" x14ac:dyDescent="0.2">
      <c r="A45" s="33"/>
      <c r="B45" s="33"/>
      <c r="C45" s="33" t="s">
        <v>264</v>
      </c>
      <c r="D45" s="35"/>
      <c r="E45" s="34"/>
      <c r="F45" s="37">
        <f>Source!AM30</f>
        <v>1340.63</v>
      </c>
      <c r="G45" s="36" t="str">
        <f>Source!DE30</f>
        <v>*1,1</v>
      </c>
      <c r="H45" s="34">
        <f>Source!AV30</f>
        <v>1.1919999999999999</v>
      </c>
      <c r="I45" s="37">
        <f>(ROUND((ROUND((((Source!ET30*1.1))*Source!AV30*Source!I30),2)),2)+ROUND((ROUND(((Source!AE30-((Source!EU30*1.1)))*Source!AV30*Source!I30),2)),2))</f>
        <v>225.18</v>
      </c>
      <c r="J45" s="34">
        <f>IF(Source!BB30&lt;&gt; 0, Source!BB30, 1)</f>
        <v>13.77</v>
      </c>
      <c r="K45" s="37">
        <f>Source!Q30</f>
        <v>3100.73</v>
      </c>
    </row>
    <row r="46" spans="1:35" ht="14.25" x14ac:dyDescent="0.2">
      <c r="A46" s="33"/>
      <c r="B46" s="33"/>
      <c r="C46" s="33" t="s">
        <v>265</v>
      </c>
      <c r="D46" s="35"/>
      <c r="E46" s="34"/>
      <c r="F46" s="37">
        <f>Source!AN30</f>
        <v>132.47999999999999</v>
      </c>
      <c r="G46" s="36" t="str">
        <f>Source!DF30</f>
        <v>*1,1</v>
      </c>
      <c r="H46" s="34">
        <f>Source!AV30</f>
        <v>1.1919999999999999</v>
      </c>
      <c r="I46" s="45">
        <f>ROUND((ROUND((Source!AE30*Source!AV30*Source!I30),2)),2)</f>
        <v>22.25</v>
      </c>
      <c r="J46" s="34">
        <f>IF(Source!BS30&lt;&gt; 0, Source!BS30, 1)</f>
        <v>46.67</v>
      </c>
      <c r="K46" s="45">
        <f>Source!R30</f>
        <v>1038.4100000000001</v>
      </c>
      <c r="W46" s="9">
        <f>I46</f>
        <v>22.25</v>
      </c>
    </row>
    <row r="47" spans="1:35" ht="14.25" x14ac:dyDescent="0.2">
      <c r="A47" s="33"/>
      <c r="B47" s="33"/>
      <c r="C47" s="33" t="s">
        <v>257</v>
      </c>
      <c r="D47" s="35" t="s">
        <v>258</v>
      </c>
      <c r="E47" s="34">
        <f>Source!DN30</f>
        <v>98</v>
      </c>
      <c r="F47" s="37"/>
      <c r="G47" s="36"/>
      <c r="H47" s="34"/>
      <c r="I47" s="37">
        <f>SUM(Q42:Q46)</f>
        <v>4.96</v>
      </c>
      <c r="J47" s="34">
        <f>Source!BZ30</f>
        <v>94</v>
      </c>
      <c r="K47" s="37">
        <f>SUM(R42:R46)</f>
        <v>221.98</v>
      </c>
    </row>
    <row r="48" spans="1:35" ht="14.25" x14ac:dyDescent="0.2">
      <c r="A48" s="33"/>
      <c r="B48" s="33"/>
      <c r="C48" s="33" t="s">
        <v>259</v>
      </c>
      <c r="D48" s="35" t="s">
        <v>258</v>
      </c>
      <c r="E48" s="34">
        <f>Source!DO30</f>
        <v>77</v>
      </c>
      <c r="F48" s="37"/>
      <c r="G48" s="36"/>
      <c r="H48" s="34"/>
      <c r="I48" s="37">
        <f>SUM(S42:S47)</f>
        <v>3.9</v>
      </c>
      <c r="J48" s="34">
        <f>Source!CA30</f>
        <v>51</v>
      </c>
      <c r="K48" s="37">
        <f>SUM(T42:T47)</f>
        <v>120.44</v>
      </c>
    </row>
    <row r="49" spans="1:35" ht="14.25" x14ac:dyDescent="0.2">
      <c r="A49" s="33"/>
      <c r="B49" s="33"/>
      <c r="C49" s="33" t="s">
        <v>266</v>
      </c>
      <c r="D49" s="35" t="s">
        <v>258</v>
      </c>
      <c r="E49" s="34">
        <f>175</f>
        <v>175</v>
      </c>
      <c r="F49" s="37"/>
      <c r="G49" s="36"/>
      <c r="H49" s="34"/>
      <c r="I49" s="37">
        <f>SUM(U42:U48)</f>
        <v>38.94</v>
      </c>
      <c r="J49" s="34">
        <f>160</f>
        <v>160</v>
      </c>
      <c r="K49" s="37">
        <f>SUM(V42:V48)</f>
        <v>1661.46</v>
      </c>
    </row>
    <row r="50" spans="1:35" ht="14.25" x14ac:dyDescent="0.2">
      <c r="A50" s="39"/>
      <c r="B50" s="39"/>
      <c r="C50" s="39" t="s">
        <v>260</v>
      </c>
      <c r="D50" s="40" t="s">
        <v>261</v>
      </c>
      <c r="E50" s="41">
        <f>Source!AQ30</f>
        <v>2.95</v>
      </c>
      <c r="F50" s="42"/>
      <c r="G50" s="43" t="str">
        <f>Source!DI30</f>
        <v>*1,1</v>
      </c>
      <c r="H50" s="41">
        <f>Source!AV30</f>
        <v>1.1919999999999999</v>
      </c>
      <c r="I50" s="42">
        <f>Source!U30</f>
        <v>0.49549592400000003</v>
      </c>
      <c r="J50" s="41"/>
      <c r="K50" s="42"/>
      <c r="AB50" s="53">
        <f>I50</f>
        <v>0.49549592400000003</v>
      </c>
    </row>
    <row r="51" spans="1:35" ht="15" x14ac:dyDescent="0.25">
      <c r="C51" s="22" t="s">
        <v>262</v>
      </c>
      <c r="H51" s="44">
        <f>I44+I45+I47+I48+I49+0</f>
        <v>278.04000000000002</v>
      </c>
      <c r="I51" s="44"/>
      <c r="J51" s="44">
        <f>K44+K45+K47+K48+K49+0</f>
        <v>5340.76</v>
      </c>
      <c r="K51" s="44"/>
      <c r="O51" s="53">
        <f>I44+I45+I47+I48+I49+0</f>
        <v>278.04000000000002</v>
      </c>
      <c r="P51" s="53">
        <f>K44+K45+K47+K48+K49+0</f>
        <v>5340.76</v>
      </c>
      <c r="X51" s="9">
        <f>IF(Source!BI30&lt;=1,I44+I45+I47+I48+I49-0, 0)</f>
        <v>278.04000000000002</v>
      </c>
      <c r="Y51" s="9">
        <f>IF(Source!BI30=2,I44+I45+I47+I48+I49-0, 0)</f>
        <v>0</v>
      </c>
      <c r="Z51" s="9">
        <f>IF(Source!BI30=3,I44+I45+I47+I48+I49-0, 0)</f>
        <v>0</v>
      </c>
      <c r="AA51" s="9">
        <f>IF(Source!BI30=4,I44+I45+I47+I48+I49,0)</f>
        <v>0</v>
      </c>
    </row>
    <row r="53" spans="1:35" ht="52.5" x14ac:dyDescent="0.2">
      <c r="A53" s="33">
        <v>3</v>
      </c>
      <c r="B53" s="33" t="s">
        <v>267</v>
      </c>
      <c r="C53" s="33" t="s">
        <v>42</v>
      </c>
      <c r="D53" s="35" t="str">
        <f>Source!H31</f>
        <v>100 м3 грунта</v>
      </c>
      <c r="E53" s="34">
        <f>Source!I31</f>
        <v>2.9600000000000001E-2</v>
      </c>
      <c r="F53" s="37"/>
      <c r="G53" s="36"/>
      <c r="H53" s="34"/>
      <c r="I53" s="37"/>
      <c r="J53" s="34"/>
      <c r="K53" s="37"/>
      <c r="Q53" s="9">
        <f>ROUND((Source!DN31/100)*ROUND((ROUND((Source!AF31*Source!AV31*Source!I31),2)),2), 2)</f>
        <v>0.46</v>
      </c>
      <c r="R53" s="9">
        <f>Source!X31</f>
        <v>20.61</v>
      </c>
      <c r="S53" s="9">
        <f>ROUND((Source!DO31/100)*ROUND((ROUND((Source!AF31*Source!AV31*Source!I31),2)),2), 2)</f>
        <v>0.36</v>
      </c>
      <c r="T53" s="9">
        <f>Source!Y31</f>
        <v>11.18</v>
      </c>
      <c r="U53" s="9">
        <f>ROUND((175/100)*ROUND((ROUND((Source!AE31*Source!AV31*Source!I31),2)),2), 2)</f>
        <v>6.25</v>
      </c>
      <c r="V53" s="9">
        <f>ROUND((160/100)*ROUND(ROUND((ROUND((Source!AE31*Source!AV31*Source!I31),2)*Source!BS31),2), 2), 2)</f>
        <v>266.58</v>
      </c>
      <c r="AI53" s="9">
        <v>0</v>
      </c>
    </row>
    <row r="54" spans="1:35" x14ac:dyDescent="0.2">
      <c r="C54" s="38" t="str">
        <f>"Объем: "&amp;Source!I31&amp;"=(31,54*"&amp;"0,5-"&amp;"12,81)/"&amp;"100"</f>
        <v>Объем: 0,0296=(31,54*0,5-12,81)/100</v>
      </c>
    </row>
    <row r="55" spans="1:35" ht="14.25" x14ac:dyDescent="0.2">
      <c r="A55" s="33"/>
      <c r="B55" s="33"/>
      <c r="C55" s="33" t="s">
        <v>256</v>
      </c>
      <c r="D55" s="35"/>
      <c r="E55" s="34"/>
      <c r="F55" s="37">
        <f>Source!AO31</f>
        <v>12.16</v>
      </c>
      <c r="G55" s="36" t="str">
        <f>Source!DG31</f>
        <v>*1,1</v>
      </c>
      <c r="H55" s="34">
        <f>Source!AV31</f>
        <v>1.1919999999999999</v>
      </c>
      <c r="I55" s="37">
        <f>ROUND((ROUND((Source!AF31*Source!AV31*Source!I31),2)),2)</f>
        <v>0.47</v>
      </c>
      <c r="J55" s="34">
        <f>IF(Source!BA31&lt;&gt; 0, Source!BA31, 1)</f>
        <v>46.67</v>
      </c>
      <c r="K55" s="37">
        <f>Source!S31</f>
        <v>21.93</v>
      </c>
      <c r="W55" s="9">
        <f>I55</f>
        <v>0.47</v>
      </c>
    </row>
    <row r="56" spans="1:35" ht="14.25" x14ac:dyDescent="0.2">
      <c r="A56" s="33"/>
      <c r="B56" s="33"/>
      <c r="C56" s="33" t="s">
        <v>264</v>
      </c>
      <c r="D56" s="35"/>
      <c r="E56" s="34"/>
      <c r="F56" s="37">
        <f>Source!AM31</f>
        <v>932.06</v>
      </c>
      <c r="G56" s="36" t="str">
        <f>Source!DE31</f>
        <v>*1,1</v>
      </c>
      <c r="H56" s="34">
        <f>Source!AV31</f>
        <v>1.1919999999999999</v>
      </c>
      <c r="I56" s="37">
        <f>(ROUND((ROUND((((Source!ET31*1.1))*Source!AV31*Source!I31),2)),2)+ROUND((ROUND(((Source!AE31-((Source!EU31*1.1)))*Source!AV31*Source!I31),2)),2))</f>
        <v>36.17</v>
      </c>
      <c r="J56" s="34">
        <f>IF(Source!BB31&lt;&gt; 0, Source!BB31, 1)</f>
        <v>13.79</v>
      </c>
      <c r="K56" s="37">
        <f>Source!Q31</f>
        <v>498.78</v>
      </c>
    </row>
    <row r="57" spans="1:35" ht="14.25" x14ac:dyDescent="0.2">
      <c r="A57" s="33"/>
      <c r="B57" s="33"/>
      <c r="C57" s="33" t="s">
        <v>265</v>
      </c>
      <c r="D57" s="35"/>
      <c r="E57" s="34"/>
      <c r="F57" s="37">
        <f>Source!AN31</f>
        <v>91.89</v>
      </c>
      <c r="G57" s="36" t="str">
        <f>Source!DF31</f>
        <v>*1,1</v>
      </c>
      <c r="H57" s="34">
        <f>Source!AV31</f>
        <v>1.1919999999999999</v>
      </c>
      <c r="I57" s="45">
        <f>ROUND((ROUND((Source!AE31*Source!AV31*Source!I31),2)),2)</f>
        <v>3.57</v>
      </c>
      <c r="J57" s="34">
        <f>IF(Source!BS31&lt;&gt; 0, Source!BS31, 1)</f>
        <v>46.67</v>
      </c>
      <c r="K57" s="45">
        <f>Source!R31</f>
        <v>166.61</v>
      </c>
      <c r="W57" s="9">
        <f>I57</f>
        <v>3.57</v>
      </c>
    </row>
    <row r="58" spans="1:35" ht="14.25" x14ac:dyDescent="0.2">
      <c r="A58" s="33"/>
      <c r="B58" s="33"/>
      <c r="C58" s="33" t="s">
        <v>257</v>
      </c>
      <c r="D58" s="35" t="s">
        <v>258</v>
      </c>
      <c r="E58" s="34">
        <f>Source!DN31</f>
        <v>98</v>
      </c>
      <c r="F58" s="37"/>
      <c r="G58" s="36"/>
      <c r="H58" s="34"/>
      <c r="I58" s="37">
        <f>SUM(Q53:Q57)</f>
        <v>0.46</v>
      </c>
      <c r="J58" s="34">
        <f>Source!BZ31</f>
        <v>94</v>
      </c>
      <c r="K58" s="37">
        <f>SUM(R53:R57)</f>
        <v>20.61</v>
      </c>
    </row>
    <row r="59" spans="1:35" ht="14.25" x14ac:dyDescent="0.2">
      <c r="A59" s="33"/>
      <c r="B59" s="33"/>
      <c r="C59" s="33" t="s">
        <v>259</v>
      </c>
      <c r="D59" s="35" t="s">
        <v>258</v>
      </c>
      <c r="E59" s="34">
        <f>Source!DO31</f>
        <v>77</v>
      </c>
      <c r="F59" s="37"/>
      <c r="G59" s="36"/>
      <c r="H59" s="34"/>
      <c r="I59" s="37">
        <f>SUM(S53:S58)</f>
        <v>0.36</v>
      </c>
      <c r="J59" s="34">
        <f>Source!CA31</f>
        <v>51</v>
      </c>
      <c r="K59" s="37">
        <f>SUM(T53:T58)</f>
        <v>11.18</v>
      </c>
    </row>
    <row r="60" spans="1:35" ht="14.25" x14ac:dyDescent="0.2">
      <c r="A60" s="33"/>
      <c r="B60" s="33"/>
      <c r="C60" s="33" t="s">
        <v>266</v>
      </c>
      <c r="D60" s="35" t="s">
        <v>258</v>
      </c>
      <c r="E60" s="34">
        <f>175</f>
        <v>175</v>
      </c>
      <c r="F60" s="37"/>
      <c r="G60" s="36"/>
      <c r="H60" s="34"/>
      <c r="I60" s="37">
        <f>SUM(U53:U59)</f>
        <v>6.25</v>
      </c>
      <c r="J60" s="34">
        <f>160</f>
        <v>160</v>
      </c>
      <c r="K60" s="37">
        <f>SUM(V53:V59)</f>
        <v>266.58</v>
      </c>
    </row>
    <row r="61" spans="1:35" ht="14.25" x14ac:dyDescent="0.2">
      <c r="A61" s="39"/>
      <c r="B61" s="39"/>
      <c r="C61" s="39" t="s">
        <v>260</v>
      </c>
      <c r="D61" s="40" t="s">
        <v>261</v>
      </c>
      <c r="E61" s="41">
        <f>Source!AQ31</f>
        <v>1.19</v>
      </c>
      <c r="F61" s="42"/>
      <c r="G61" s="43" t="str">
        <f>Source!DI31</f>
        <v>*1,1</v>
      </c>
      <c r="H61" s="41">
        <f>Source!AV31</f>
        <v>1.1919999999999999</v>
      </c>
      <c r="I61" s="42">
        <f>Source!U31</f>
        <v>4.6185708800000003E-2</v>
      </c>
      <c r="J61" s="41"/>
      <c r="K61" s="42"/>
      <c r="AB61" s="53">
        <f>I61</f>
        <v>4.6185708800000003E-2</v>
      </c>
    </row>
    <row r="62" spans="1:35" ht="15" x14ac:dyDescent="0.25">
      <c r="C62" s="22" t="s">
        <v>262</v>
      </c>
      <c r="H62" s="44">
        <f>I55+I56+I58+I59+I60+0</f>
        <v>43.71</v>
      </c>
      <c r="I62" s="44"/>
      <c r="J62" s="44">
        <f>K55+K56+K58+K59+K60+0</f>
        <v>819.07999999999993</v>
      </c>
      <c r="K62" s="44"/>
      <c r="O62" s="53">
        <f>I55+I56+I58+I59+I60+0</f>
        <v>43.71</v>
      </c>
      <c r="P62" s="53">
        <f>K55+K56+K58+K59+K60+0</f>
        <v>819.07999999999993</v>
      </c>
      <c r="X62" s="9">
        <f>IF(Source!BI31&lt;=1,I55+I56+I58+I59+I60-0, 0)</f>
        <v>43.71</v>
      </c>
      <c r="Y62" s="9">
        <f>IF(Source!BI31=2,I55+I56+I58+I59+I60-0, 0)</f>
        <v>0</v>
      </c>
      <c r="Z62" s="9">
        <f>IF(Source!BI31=3,I55+I56+I58+I59+I60-0, 0)</f>
        <v>0</v>
      </c>
      <c r="AA62" s="9">
        <f>IF(Source!BI31=4,I55+I56+I58+I59+I60,0)</f>
        <v>0</v>
      </c>
    </row>
    <row r="64" spans="1:35" ht="52.5" x14ac:dyDescent="0.2">
      <c r="A64" s="33">
        <v>4</v>
      </c>
      <c r="B64" s="33" t="s">
        <v>268</v>
      </c>
      <c r="C64" s="33" t="s">
        <v>46</v>
      </c>
      <c r="D64" s="35" t="str">
        <f>Source!H32</f>
        <v>100 м3 грунта</v>
      </c>
      <c r="E64" s="34">
        <f>Source!I32</f>
        <v>9.3649999999999997E-2</v>
      </c>
      <c r="F64" s="37"/>
      <c r="G64" s="36"/>
      <c r="H64" s="34"/>
      <c r="I64" s="37"/>
      <c r="J64" s="34"/>
      <c r="K64" s="37"/>
      <c r="Q64" s="9">
        <f>ROUND((Source!DN32/100)*ROUND((ROUND((Source!AF32*Source!AV32*Source!I32),2)),2), 2)</f>
        <v>141.9</v>
      </c>
      <c r="R64" s="9">
        <f>Source!X32</f>
        <v>5487.07</v>
      </c>
      <c r="S64" s="9">
        <f>ROUND((Source!DO32/100)*ROUND((ROUND((Source!AF32*Source!AV32*Source!I32),2)),2), 2)</f>
        <v>104.06</v>
      </c>
      <c r="T64" s="9">
        <f>Source!Y32</f>
        <v>2585.86</v>
      </c>
      <c r="U64" s="9">
        <f>ROUND((175/100)*ROUND((ROUND((Source!AE32*Source!AV32*Source!I32),2)),2), 2)</f>
        <v>0</v>
      </c>
      <c r="V64" s="9">
        <f>ROUND((160/100)*ROUND(ROUND((ROUND((Source!AE32*Source!AV32*Source!I32),2)*Source!BS32),2), 2), 2)</f>
        <v>0</v>
      </c>
      <c r="AI64" s="9">
        <v>0</v>
      </c>
    </row>
    <row r="65" spans="1:35" x14ac:dyDescent="0.2">
      <c r="C65" s="38" t="str">
        <f>"Объем: "&amp;Source!I32&amp;"=(31,54-"&amp;"12,81)*"&amp;"0,5/"&amp;"100"</f>
        <v>Объем: 0,09365=(31,54-12,81)*0,5/100</v>
      </c>
    </row>
    <row r="66" spans="1:35" ht="14.25" x14ac:dyDescent="0.2">
      <c r="A66" s="33"/>
      <c r="B66" s="33"/>
      <c r="C66" s="33" t="s">
        <v>256</v>
      </c>
      <c r="D66" s="35"/>
      <c r="E66" s="34"/>
      <c r="F66" s="37">
        <f>Source!AO32</f>
        <v>1051.1300000000001</v>
      </c>
      <c r="G66" s="36" t="str">
        <f>Source!DG32</f>
        <v>*1,1</v>
      </c>
      <c r="H66" s="34">
        <f>Source!AV32</f>
        <v>1.248</v>
      </c>
      <c r="I66" s="37">
        <f>ROUND((ROUND((Source!AF32*Source!AV32*Source!I32),2)),2)</f>
        <v>135.13999999999999</v>
      </c>
      <c r="J66" s="34">
        <f>IF(Source!BA32&lt;&gt; 0, Source!BA32, 1)</f>
        <v>46.67</v>
      </c>
      <c r="K66" s="37">
        <f>Source!S32</f>
        <v>6306.98</v>
      </c>
      <c r="W66" s="9">
        <f>I66</f>
        <v>135.13999999999999</v>
      </c>
    </row>
    <row r="67" spans="1:35" ht="14.25" x14ac:dyDescent="0.2">
      <c r="A67" s="33"/>
      <c r="B67" s="33"/>
      <c r="C67" s="33" t="s">
        <v>257</v>
      </c>
      <c r="D67" s="35" t="s">
        <v>258</v>
      </c>
      <c r="E67" s="34">
        <f>Source!DN32</f>
        <v>105</v>
      </c>
      <c r="F67" s="37"/>
      <c r="G67" s="36"/>
      <c r="H67" s="34"/>
      <c r="I67" s="37">
        <f>SUM(Q64:Q66)</f>
        <v>141.9</v>
      </c>
      <c r="J67" s="34">
        <f>Source!BZ32</f>
        <v>87</v>
      </c>
      <c r="K67" s="37">
        <f>SUM(R64:R66)</f>
        <v>5487.07</v>
      </c>
    </row>
    <row r="68" spans="1:35" ht="14.25" x14ac:dyDescent="0.2">
      <c r="A68" s="33"/>
      <c r="B68" s="33"/>
      <c r="C68" s="33" t="s">
        <v>259</v>
      </c>
      <c r="D68" s="35" t="s">
        <v>258</v>
      </c>
      <c r="E68" s="34">
        <f>Source!DO32</f>
        <v>77</v>
      </c>
      <c r="F68" s="37"/>
      <c r="G68" s="36"/>
      <c r="H68" s="34"/>
      <c r="I68" s="37">
        <f>SUM(S64:S67)</f>
        <v>104.06</v>
      </c>
      <c r="J68" s="34">
        <f>Source!CA32</f>
        <v>41</v>
      </c>
      <c r="K68" s="37">
        <f>SUM(T64:T67)</f>
        <v>2585.86</v>
      </c>
    </row>
    <row r="69" spans="1:35" ht="14.25" x14ac:dyDescent="0.2">
      <c r="A69" s="39"/>
      <c r="B69" s="39"/>
      <c r="C69" s="39" t="s">
        <v>260</v>
      </c>
      <c r="D69" s="40" t="s">
        <v>261</v>
      </c>
      <c r="E69" s="41">
        <f>Source!AQ32</f>
        <v>107.04</v>
      </c>
      <c r="F69" s="42"/>
      <c r="G69" s="43" t="str">
        <f>Source!DI32</f>
        <v>*1,1</v>
      </c>
      <c r="H69" s="41">
        <f>Source!AV32</f>
        <v>1.248</v>
      </c>
      <c r="I69" s="42">
        <f>Source!U32</f>
        <v>13.761353548800001</v>
      </c>
      <c r="J69" s="41"/>
      <c r="K69" s="42"/>
      <c r="AB69" s="53">
        <f>I69</f>
        <v>13.761353548800001</v>
      </c>
    </row>
    <row r="70" spans="1:35" ht="15" x14ac:dyDescent="0.25">
      <c r="C70" s="22" t="s">
        <v>262</v>
      </c>
      <c r="H70" s="44">
        <f>I66+I67+I68+0</f>
        <v>381.09999999999997</v>
      </c>
      <c r="I70" s="44"/>
      <c r="J70" s="44">
        <f>K66+K67+K68+0</f>
        <v>14379.91</v>
      </c>
      <c r="K70" s="44"/>
      <c r="O70" s="53">
        <f>I66+I67+I68+0</f>
        <v>381.09999999999997</v>
      </c>
      <c r="P70" s="53">
        <f>K66+K67+K68+0</f>
        <v>14379.91</v>
      </c>
      <c r="X70" s="9">
        <f>IF(Source!BI32&lt;=1,I66+I67+I68-0, 0)</f>
        <v>381.09999999999997</v>
      </c>
      <c r="Y70" s="9">
        <f>IF(Source!BI32=2,I66+I67+I68-0, 0)</f>
        <v>0</v>
      </c>
      <c r="Z70" s="9">
        <f>IF(Source!BI32=3,I66+I67+I68-0, 0)</f>
        <v>0</v>
      </c>
      <c r="AA70" s="9">
        <f>IF(Source!BI32=4,I66+I67+I68,0)</f>
        <v>0</v>
      </c>
    </row>
    <row r="72" spans="1:35" ht="116.25" x14ac:dyDescent="0.2">
      <c r="A72" s="33">
        <v>5</v>
      </c>
      <c r="B72" s="33" t="s">
        <v>269</v>
      </c>
      <c r="C72" s="33" t="s">
        <v>49</v>
      </c>
      <c r="D72" s="35" t="str">
        <f>Source!H33</f>
        <v>100 м3 грунта</v>
      </c>
      <c r="E72" s="34">
        <f>Source!I33</f>
        <v>9.3649999999999997E-2</v>
      </c>
      <c r="F72" s="37"/>
      <c r="G72" s="36"/>
      <c r="H72" s="34"/>
      <c r="I72" s="37"/>
      <c r="J72" s="34"/>
      <c r="K72" s="37"/>
      <c r="Q72" s="9">
        <f>ROUND((Source!DN33/100)*ROUND((ROUND((Source!AF33*Source!AV33*Source!I33),2)),2), 2)</f>
        <v>0.74</v>
      </c>
      <c r="R72" s="9">
        <f>Source!X33</f>
        <v>32.9</v>
      </c>
      <c r="S72" s="9">
        <f>ROUND((Source!DO33/100)*ROUND((ROUND((Source!AF33*Source!AV33*Source!I33),2)),2), 2)</f>
        <v>0.57999999999999996</v>
      </c>
      <c r="T72" s="9">
        <f>Source!Y33</f>
        <v>17.850000000000001</v>
      </c>
      <c r="U72" s="9">
        <f>ROUND((175/100)*ROUND((ROUND((Source!AE33*Source!AV33*Source!I33),2)),2), 2)</f>
        <v>17.78</v>
      </c>
      <c r="V72" s="9">
        <f>ROUND((160/100)*ROUND(ROUND((ROUND((Source!AE33*Source!AV33*Source!I33),2)*Source!BS33),2), 2), 2)</f>
        <v>758.67</v>
      </c>
      <c r="AI72" s="9">
        <v>0</v>
      </c>
    </row>
    <row r="73" spans="1:35" x14ac:dyDescent="0.2">
      <c r="C73" s="38" t="str">
        <f>"Объем: "&amp;Source!I33&amp;"=(31,54-"&amp;"12,81)*"&amp;"0,5/"&amp;"100"</f>
        <v>Объем: 0,09365=(31,54-12,81)*0,5/100</v>
      </c>
    </row>
    <row r="74" spans="1:35" ht="14.25" x14ac:dyDescent="0.2">
      <c r="A74" s="33"/>
      <c r="B74" s="33"/>
      <c r="C74" s="33" t="s">
        <v>256</v>
      </c>
      <c r="D74" s="35"/>
      <c r="E74" s="34"/>
      <c r="F74" s="37">
        <f>Source!AO33</f>
        <v>12.16</v>
      </c>
      <c r="G74" s="36" t="str">
        <f>Source!DG33</f>
        <v>*0,5)*1,1</v>
      </c>
      <c r="H74" s="34">
        <f>Source!AV33</f>
        <v>1.1919999999999999</v>
      </c>
      <c r="I74" s="37">
        <f>ROUND((ROUND((Source!AF33*Source!AV33*Source!I33),2)),2)</f>
        <v>0.75</v>
      </c>
      <c r="J74" s="34">
        <f>IF(Source!BA33&lt;&gt; 0, Source!BA33, 1)</f>
        <v>46.67</v>
      </c>
      <c r="K74" s="37">
        <f>Source!S33</f>
        <v>35</v>
      </c>
      <c r="W74" s="9">
        <f>I74</f>
        <v>0.75</v>
      </c>
    </row>
    <row r="75" spans="1:35" ht="14.25" x14ac:dyDescent="0.2">
      <c r="A75" s="33"/>
      <c r="B75" s="33"/>
      <c r="C75" s="33" t="s">
        <v>264</v>
      </c>
      <c r="D75" s="35"/>
      <c r="E75" s="34"/>
      <c r="F75" s="37">
        <f>Source!AM33</f>
        <v>932.06</v>
      </c>
      <c r="G75" s="36" t="str">
        <f>Source!DE33</f>
        <v>*0,9)*1,1</v>
      </c>
      <c r="H75" s="34">
        <f>Source!AV33</f>
        <v>1.1919999999999999</v>
      </c>
      <c r="I75" s="37">
        <f>(ROUND((ROUND(((((Source!ET33*0.9)*1.1))*Source!AV33*Source!I33),2)),2)+ROUND((ROUND(((Source!AE33-(((Source!EU33*0.9)*1.1)))*Source!AV33*Source!I33),2)),2))</f>
        <v>103.01</v>
      </c>
      <c r="J75" s="34">
        <f>IF(Source!BB33&lt;&gt; 0, Source!BB33, 1)</f>
        <v>13.79</v>
      </c>
      <c r="K75" s="37">
        <f>Source!Q33</f>
        <v>1420.51</v>
      </c>
    </row>
    <row r="76" spans="1:35" ht="14.25" x14ac:dyDescent="0.2">
      <c r="A76" s="33"/>
      <c r="B76" s="33"/>
      <c r="C76" s="33" t="s">
        <v>265</v>
      </c>
      <c r="D76" s="35"/>
      <c r="E76" s="34"/>
      <c r="F76" s="37">
        <f>Source!AN33</f>
        <v>91.89</v>
      </c>
      <c r="G76" s="36" t="str">
        <f>Source!DF33</f>
        <v>*0,9)*1,1</v>
      </c>
      <c r="H76" s="34">
        <f>Source!AV33</f>
        <v>1.1919999999999999</v>
      </c>
      <c r="I76" s="45">
        <f>ROUND((ROUND((Source!AE33*Source!AV33*Source!I33),2)),2)</f>
        <v>10.16</v>
      </c>
      <c r="J76" s="34">
        <f>IF(Source!BS33&lt;&gt; 0, Source!BS33, 1)</f>
        <v>46.67</v>
      </c>
      <c r="K76" s="45">
        <f>Source!R33</f>
        <v>474.17</v>
      </c>
      <c r="W76" s="9">
        <f>I76</f>
        <v>10.16</v>
      </c>
    </row>
    <row r="77" spans="1:35" ht="14.25" x14ac:dyDescent="0.2">
      <c r="A77" s="33"/>
      <c r="B77" s="33"/>
      <c r="C77" s="33" t="s">
        <v>257</v>
      </c>
      <c r="D77" s="35" t="s">
        <v>258</v>
      </c>
      <c r="E77" s="34">
        <f>Source!DN33</f>
        <v>98</v>
      </c>
      <c r="F77" s="37"/>
      <c r="G77" s="36"/>
      <c r="H77" s="34"/>
      <c r="I77" s="37">
        <f>SUM(Q72:Q76)</f>
        <v>0.74</v>
      </c>
      <c r="J77" s="34">
        <f>Source!BZ33</f>
        <v>94</v>
      </c>
      <c r="K77" s="37">
        <f>SUM(R72:R76)</f>
        <v>32.9</v>
      </c>
    </row>
    <row r="78" spans="1:35" ht="14.25" x14ac:dyDescent="0.2">
      <c r="A78" s="33"/>
      <c r="B78" s="33"/>
      <c r="C78" s="33" t="s">
        <v>259</v>
      </c>
      <c r="D78" s="35" t="s">
        <v>258</v>
      </c>
      <c r="E78" s="34">
        <f>Source!DO33</f>
        <v>77</v>
      </c>
      <c r="F78" s="37"/>
      <c r="G78" s="36"/>
      <c r="H78" s="34"/>
      <c r="I78" s="37">
        <f>SUM(S72:S77)</f>
        <v>0.57999999999999996</v>
      </c>
      <c r="J78" s="34">
        <f>Source!CA33</f>
        <v>51</v>
      </c>
      <c r="K78" s="37">
        <f>SUM(T72:T77)</f>
        <v>17.850000000000001</v>
      </c>
    </row>
    <row r="79" spans="1:35" ht="14.25" x14ac:dyDescent="0.2">
      <c r="A79" s="33"/>
      <c r="B79" s="33"/>
      <c r="C79" s="33" t="s">
        <v>266</v>
      </c>
      <c r="D79" s="35" t="s">
        <v>258</v>
      </c>
      <c r="E79" s="34">
        <f>175</f>
        <v>175</v>
      </c>
      <c r="F79" s="37"/>
      <c r="G79" s="36"/>
      <c r="H79" s="34"/>
      <c r="I79" s="37">
        <f>SUM(U72:U78)</f>
        <v>17.78</v>
      </c>
      <c r="J79" s="34">
        <f>160</f>
        <v>160</v>
      </c>
      <c r="K79" s="37">
        <f>SUM(V72:V78)</f>
        <v>758.67</v>
      </c>
    </row>
    <row r="80" spans="1:35" ht="14.25" x14ac:dyDescent="0.2">
      <c r="A80" s="39"/>
      <c r="B80" s="39"/>
      <c r="C80" s="39" t="s">
        <v>260</v>
      </c>
      <c r="D80" s="40" t="s">
        <v>261</v>
      </c>
      <c r="E80" s="41">
        <f>Source!AQ33</f>
        <v>1.19</v>
      </c>
      <c r="F80" s="42"/>
      <c r="G80" s="43" t="str">
        <f>Source!DI33</f>
        <v>*0,5)*1,1</v>
      </c>
      <c r="H80" s="41">
        <f>Source!AV33</f>
        <v>1.1919999999999999</v>
      </c>
      <c r="I80" s="42">
        <f>Source!U33</f>
        <v>7.3062358599999988E-2</v>
      </c>
      <c r="J80" s="41"/>
      <c r="K80" s="42"/>
      <c r="AB80" s="53">
        <f>I80</f>
        <v>7.3062358599999988E-2</v>
      </c>
    </row>
    <row r="81" spans="1:35" ht="15" x14ac:dyDescent="0.25">
      <c r="C81" s="22" t="s">
        <v>262</v>
      </c>
      <c r="H81" s="44">
        <f>I74+I75+I77+I78+I79+0</f>
        <v>122.86</v>
      </c>
      <c r="I81" s="44"/>
      <c r="J81" s="44">
        <f>K74+K75+K77+K78+K79+0</f>
        <v>2264.9299999999998</v>
      </c>
      <c r="K81" s="44"/>
      <c r="O81" s="53">
        <f>I74+I75+I77+I78+I79+0</f>
        <v>122.86</v>
      </c>
      <c r="P81" s="53">
        <f>K74+K75+K77+K78+K79+0</f>
        <v>2264.9299999999998</v>
      </c>
      <c r="X81" s="9">
        <f>IF(Source!BI33&lt;=1,I74+I75+I77+I78+I79-0, 0)</f>
        <v>122.86</v>
      </c>
      <c r="Y81" s="9">
        <f>IF(Source!BI33=2,I74+I75+I77+I78+I79-0, 0)</f>
        <v>0</v>
      </c>
      <c r="Z81" s="9">
        <f>IF(Source!BI33=3,I74+I75+I77+I78+I79-0, 0)</f>
        <v>0</v>
      </c>
      <c r="AA81" s="9">
        <f>IF(Source!BI33=4,I74+I75+I77+I78+I79,0)</f>
        <v>0</v>
      </c>
    </row>
    <row r="83" spans="1:35" ht="57" x14ac:dyDescent="0.2">
      <c r="A83" s="33">
        <v>6</v>
      </c>
      <c r="B83" s="33" t="s">
        <v>270</v>
      </c>
      <c r="C83" s="33" t="s">
        <v>55</v>
      </c>
      <c r="D83" s="35" t="str">
        <f>Source!H34</f>
        <v>100 м3 уплотненного грунта</v>
      </c>
      <c r="E83" s="34">
        <f>Source!I34</f>
        <v>9.3649999999999997E-2</v>
      </c>
      <c r="F83" s="37"/>
      <c r="G83" s="36"/>
      <c r="H83" s="34"/>
      <c r="I83" s="37"/>
      <c r="J83" s="34"/>
      <c r="K83" s="37"/>
      <c r="Q83" s="9">
        <f>ROUND((Source!DN34/100)*ROUND((ROUND((Source!AF34*Source!AV34*Source!I34),2)),2), 2)</f>
        <v>12.76</v>
      </c>
      <c r="R83" s="9">
        <f>Source!X34</f>
        <v>571.17999999999995</v>
      </c>
      <c r="S83" s="9">
        <f>ROUND((Source!DO34/100)*ROUND((ROUND((Source!AF34*Source!AV34*Source!I34),2)),2), 2)</f>
        <v>10.029999999999999</v>
      </c>
      <c r="T83" s="9">
        <f>Source!Y34</f>
        <v>309.89999999999998</v>
      </c>
      <c r="U83" s="9">
        <f>ROUND((175/100)*ROUND((ROUND((Source!AE34*Source!AV34*Source!I34),2)),2), 2)</f>
        <v>25.01</v>
      </c>
      <c r="V83" s="9">
        <f>ROUND((160/100)*ROUND(ROUND((ROUND((Source!AE34*Source!AV34*Source!I34),2)*Source!BS34),2), 2), 2)</f>
        <v>1067.06</v>
      </c>
      <c r="AI83" s="9">
        <v>0</v>
      </c>
    </row>
    <row r="84" spans="1:35" ht="14.25" x14ac:dyDescent="0.2">
      <c r="A84" s="33"/>
      <c r="B84" s="33"/>
      <c r="C84" s="33" t="s">
        <v>256</v>
      </c>
      <c r="D84" s="35"/>
      <c r="E84" s="34"/>
      <c r="F84" s="37">
        <f>Source!AO34</f>
        <v>120.74</v>
      </c>
      <c r="G84" s="36" t="str">
        <f>Source!DG34</f>
        <v>*1,1</v>
      </c>
      <c r="H84" s="34">
        <f>Source!AV34</f>
        <v>1.0469999999999999</v>
      </c>
      <c r="I84" s="37">
        <f>ROUND((ROUND((Source!AF34*Source!AV34*Source!I34),2)),2)</f>
        <v>13.02</v>
      </c>
      <c r="J84" s="34">
        <f>IF(Source!BA34&lt;&gt; 0, Source!BA34, 1)</f>
        <v>46.67</v>
      </c>
      <c r="K84" s="37">
        <f>Source!S34</f>
        <v>607.64</v>
      </c>
      <c r="W84" s="9">
        <f>I84</f>
        <v>13.02</v>
      </c>
    </row>
    <row r="85" spans="1:35" ht="14.25" x14ac:dyDescent="0.2">
      <c r="A85" s="33"/>
      <c r="B85" s="33"/>
      <c r="C85" s="33" t="s">
        <v>264</v>
      </c>
      <c r="D85" s="35"/>
      <c r="E85" s="34"/>
      <c r="F85" s="37">
        <f>Source!AM34</f>
        <v>437.33</v>
      </c>
      <c r="G85" s="36" t="str">
        <f>Source!DE34</f>
        <v>*1,1</v>
      </c>
      <c r="H85" s="34">
        <f>Source!AV34</f>
        <v>1.0469999999999999</v>
      </c>
      <c r="I85" s="37">
        <f>(ROUND((ROUND((((Source!ET34*1.1))*Source!AV34*Source!I34),2)),2)+ROUND((ROUND(((Source!AE34-((Source!EU34*1.1)))*Source!AV34*Source!I34),2)),2))</f>
        <v>47.17</v>
      </c>
      <c r="J85" s="34">
        <f>IF(Source!BB34&lt;&gt; 0, Source!BB34, 1)</f>
        <v>21.81</v>
      </c>
      <c r="K85" s="37">
        <f>Source!Q34</f>
        <v>1028.78</v>
      </c>
    </row>
    <row r="86" spans="1:35" ht="14.25" x14ac:dyDescent="0.2">
      <c r="A86" s="33"/>
      <c r="B86" s="33"/>
      <c r="C86" s="33" t="s">
        <v>265</v>
      </c>
      <c r="D86" s="35"/>
      <c r="E86" s="34"/>
      <c r="F86" s="37">
        <f>Source!AN34</f>
        <v>132.51</v>
      </c>
      <c r="G86" s="36" t="str">
        <f>Source!DF34</f>
        <v>*1,1</v>
      </c>
      <c r="H86" s="34">
        <f>Source!AV34</f>
        <v>1.0469999999999999</v>
      </c>
      <c r="I86" s="45">
        <f>ROUND((ROUND((Source!AE34*Source!AV34*Source!I34),2)),2)</f>
        <v>14.29</v>
      </c>
      <c r="J86" s="34">
        <f>IF(Source!BS34&lt;&gt; 0, Source!BS34, 1)</f>
        <v>46.67</v>
      </c>
      <c r="K86" s="45">
        <f>Source!R34</f>
        <v>666.91</v>
      </c>
      <c r="W86" s="9">
        <f>I86</f>
        <v>14.29</v>
      </c>
    </row>
    <row r="87" spans="1:35" ht="14.25" x14ac:dyDescent="0.2">
      <c r="A87" s="33"/>
      <c r="B87" s="33"/>
      <c r="C87" s="33" t="s">
        <v>257</v>
      </c>
      <c r="D87" s="35" t="s">
        <v>258</v>
      </c>
      <c r="E87" s="34">
        <f>Source!DN34</f>
        <v>98</v>
      </c>
      <c r="F87" s="37"/>
      <c r="G87" s="36"/>
      <c r="H87" s="34"/>
      <c r="I87" s="37">
        <f>SUM(Q83:Q86)</f>
        <v>12.76</v>
      </c>
      <c r="J87" s="34">
        <f>Source!BZ34</f>
        <v>94</v>
      </c>
      <c r="K87" s="37">
        <f>SUM(R83:R86)</f>
        <v>571.17999999999995</v>
      </c>
    </row>
    <row r="88" spans="1:35" ht="14.25" x14ac:dyDescent="0.2">
      <c r="A88" s="33"/>
      <c r="B88" s="33"/>
      <c r="C88" s="33" t="s">
        <v>259</v>
      </c>
      <c r="D88" s="35" t="s">
        <v>258</v>
      </c>
      <c r="E88" s="34">
        <f>Source!DO34</f>
        <v>77</v>
      </c>
      <c r="F88" s="37"/>
      <c r="G88" s="36"/>
      <c r="H88" s="34"/>
      <c r="I88" s="37">
        <f>SUM(S83:S87)</f>
        <v>10.029999999999999</v>
      </c>
      <c r="J88" s="34">
        <f>Source!CA34</f>
        <v>51</v>
      </c>
      <c r="K88" s="37">
        <f>SUM(T83:T87)</f>
        <v>309.89999999999998</v>
      </c>
    </row>
    <row r="89" spans="1:35" ht="14.25" x14ac:dyDescent="0.2">
      <c r="A89" s="33"/>
      <c r="B89" s="33"/>
      <c r="C89" s="33" t="s">
        <v>266</v>
      </c>
      <c r="D89" s="35" t="s">
        <v>258</v>
      </c>
      <c r="E89" s="34">
        <f>175</f>
        <v>175</v>
      </c>
      <c r="F89" s="37"/>
      <c r="G89" s="36"/>
      <c r="H89" s="34"/>
      <c r="I89" s="37">
        <f>SUM(U83:U88)</f>
        <v>25.01</v>
      </c>
      <c r="J89" s="34">
        <f>160</f>
        <v>160</v>
      </c>
      <c r="K89" s="37">
        <f>SUM(V83:V88)</f>
        <v>1067.06</v>
      </c>
    </row>
    <row r="90" spans="1:35" ht="14.25" x14ac:dyDescent="0.2">
      <c r="A90" s="39"/>
      <c r="B90" s="39"/>
      <c r="C90" s="39" t="s">
        <v>260</v>
      </c>
      <c r="D90" s="40" t="s">
        <v>261</v>
      </c>
      <c r="E90" s="41">
        <f>Source!AQ34</f>
        <v>10.8</v>
      </c>
      <c r="F90" s="42"/>
      <c r="G90" s="43" t="str">
        <f>Source!DI34</f>
        <v>*1,1</v>
      </c>
      <c r="H90" s="41">
        <f>Source!AV34</f>
        <v>1.0469999999999999</v>
      </c>
      <c r="I90" s="42">
        <f>Source!U34</f>
        <v>1.1648524140000001</v>
      </c>
      <c r="J90" s="41"/>
      <c r="K90" s="42"/>
      <c r="AB90" s="53">
        <f>I90</f>
        <v>1.1648524140000001</v>
      </c>
    </row>
    <row r="91" spans="1:35" ht="15" x14ac:dyDescent="0.25">
      <c r="C91" s="22" t="s">
        <v>262</v>
      </c>
      <c r="H91" s="44">
        <f>I84+I85+I87+I88+I89+0</f>
        <v>107.99000000000001</v>
      </c>
      <c r="I91" s="44"/>
      <c r="J91" s="44">
        <f>K84+K85+K87+K88+K89+0</f>
        <v>3584.56</v>
      </c>
      <c r="K91" s="44"/>
      <c r="O91" s="53">
        <f>I84+I85+I87+I88+I89+0</f>
        <v>107.99000000000001</v>
      </c>
      <c r="P91" s="53">
        <f>K84+K85+K87+K88+K89+0</f>
        <v>3584.56</v>
      </c>
      <c r="X91" s="9">
        <f>IF(Source!BI34&lt;=1,I84+I85+I87+I88+I89-0, 0)</f>
        <v>107.99000000000001</v>
      </c>
      <c r="Y91" s="9">
        <f>IF(Source!BI34=2,I84+I85+I87+I88+I89-0, 0)</f>
        <v>0</v>
      </c>
      <c r="Z91" s="9">
        <f>IF(Source!BI34=3,I84+I85+I87+I88+I89-0, 0)</f>
        <v>0</v>
      </c>
      <c r="AA91" s="9">
        <f>IF(Source!BI34=4,I84+I85+I87+I88+I89,0)</f>
        <v>0</v>
      </c>
    </row>
    <row r="93" spans="1:35" ht="15" x14ac:dyDescent="0.25">
      <c r="A93" s="48" t="str">
        <f>CONCATENATE("Итого по разделу: ",IF(Source!G36&lt;&gt;"Новый раздел", Source!G36, ""))</f>
        <v>Итого по разделу: Строительные работы</v>
      </c>
      <c r="B93" s="48"/>
      <c r="C93" s="48"/>
      <c r="D93" s="48"/>
      <c r="E93" s="48"/>
      <c r="F93" s="48"/>
      <c r="G93" s="48"/>
      <c r="H93" s="47">
        <f>SUM(O31:O92)</f>
        <v>2554.83</v>
      </c>
      <c r="I93" s="46"/>
      <c r="J93" s="47">
        <f>SUM(P31:P92)</f>
        <v>87559.76999999999</v>
      </c>
      <c r="K93" s="46"/>
    </row>
    <row r="94" spans="1:35" hidden="1" x14ac:dyDescent="0.2">
      <c r="A94" s="9" t="s">
        <v>271</v>
      </c>
      <c r="H94" s="9">
        <f>SUM(AC31:AC93)</f>
        <v>0</v>
      </c>
      <c r="J94" s="9">
        <f>SUM(AD31:AD93)</f>
        <v>0</v>
      </c>
    </row>
    <row r="95" spans="1:35" hidden="1" x14ac:dyDescent="0.2">
      <c r="A95" s="9" t="s">
        <v>272</v>
      </c>
      <c r="H95" s="9">
        <f>SUM(AE31:AE94)</f>
        <v>0</v>
      </c>
      <c r="J95" s="9">
        <f>SUM(AF31:AF94)</f>
        <v>0</v>
      </c>
    </row>
    <row r="97" spans="1:35" ht="16.5" x14ac:dyDescent="0.25">
      <c r="A97" s="31" t="str">
        <f>CONCATENATE("Раздел: ",IF(Source!G66&lt;&gt;"Новый раздел", Source!G66, ""))</f>
        <v>Раздел: Демонтажные работы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35" ht="52.5" x14ac:dyDescent="0.2">
      <c r="A98" s="33">
        <v>7</v>
      </c>
      <c r="B98" s="33" t="s">
        <v>273</v>
      </c>
      <c r="C98" s="33" t="s">
        <v>117</v>
      </c>
      <c r="D98" s="35" t="str">
        <f>Source!H70</f>
        <v>1 перерез</v>
      </c>
      <c r="E98" s="34">
        <f>Source!I70</f>
        <v>5</v>
      </c>
      <c r="F98" s="37"/>
      <c r="G98" s="36"/>
      <c r="H98" s="34"/>
      <c r="I98" s="37"/>
      <c r="J98" s="34"/>
      <c r="K98" s="37"/>
      <c r="Q98" s="9">
        <f>ROUND((Source!DN70/100)*ROUND((ROUND((Source!AF70*Source!AV70*Source!I70),2)),2), 2)</f>
        <v>4.08</v>
      </c>
      <c r="R98" s="9">
        <f>Source!X70</f>
        <v>157.06</v>
      </c>
      <c r="S98" s="9">
        <f>ROUND((Source!DO70/100)*ROUND((ROUND((Source!AF70*Source!AV70*Source!I70),2)),2), 2)</f>
        <v>2.86</v>
      </c>
      <c r="T98" s="9">
        <f>Source!Y70</f>
        <v>68.5</v>
      </c>
      <c r="U98" s="9">
        <f>ROUND((175/100)*ROUND((ROUND((Source!AE70*Source!AV70*Source!I70),2)),2), 2)</f>
        <v>0</v>
      </c>
      <c r="V98" s="9">
        <f>ROUND((160/100)*ROUND(ROUND((ROUND((Source!AE70*Source!AV70*Source!I70),2)*Source!BS70),2), 2), 2)</f>
        <v>0</v>
      </c>
      <c r="AI98" s="9">
        <v>0</v>
      </c>
    </row>
    <row r="99" spans="1:35" ht="14.25" x14ac:dyDescent="0.2">
      <c r="A99" s="33"/>
      <c r="B99" s="33"/>
      <c r="C99" s="33" t="s">
        <v>256</v>
      </c>
      <c r="D99" s="35"/>
      <c r="E99" s="34"/>
      <c r="F99" s="37">
        <f>Source!AO70</f>
        <v>0.61</v>
      </c>
      <c r="G99" s="36" t="str">
        <f>Source!DG70</f>
        <v>*1,1</v>
      </c>
      <c r="H99" s="34">
        <f>Source!AV70</f>
        <v>1.0669999999999999</v>
      </c>
      <c r="I99" s="37">
        <f>ROUND((ROUND((Source!AF70*Source!AV70*Source!I70),2)),2)</f>
        <v>3.58</v>
      </c>
      <c r="J99" s="34">
        <f>IF(Source!BA70&lt;&gt; 0, Source!BA70, 1)</f>
        <v>46.67</v>
      </c>
      <c r="K99" s="37">
        <f>Source!S70</f>
        <v>167.08</v>
      </c>
      <c r="W99" s="9">
        <f>I99</f>
        <v>3.58</v>
      </c>
    </row>
    <row r="100" spans="1:35" ht="14.25" x14ac:dyDescent="0.2">
      <c r="A100" s="33"/>
      <c r="B100" s="33"/>
      <c r="C100" s="33" t="s">
        <v>257</v>
      </c>
      <c r="D100" s="35" t="s">
        <v>258</v>
      </c>
      <c r="E100" s="34">
        <f>Source!DN70</f>
        <v>114</v>
      </c>
      <c r="F100" s="37"/>
      <c r="G100" s="36"/>
      <c r="H100" s="34"/>
      <c r="I100" s="37">
        <f>SUM(Q98:Q99)</f>
        <v>4.08</v>
      </c>
      <c r="J100" s="34">
        <f>Source!BZ70</f>
        <v>94</v>
      </c>
      <c r="K100" s="37">
        <f>SUM(R98:R99)</f>
        <v>157.06</v>
      </c>
    </row>
    <row r="101" spans="1:35" ht="14.25" x14ac:dyDescent="0.2">
      <c r="A101" s="33"/>
      <c r="B101" s="33"/>
      <c r="C101" s="33" t="s">
        <v>259</v>
      </c>
      <c r="D101" s="35" t="s">
        <v>258</v>
      </c>
      <c r="E101" s="34">
        <f>Source!DO70</f>
        <v>80</v>
      </c>
      <c r="F101" s="37"/>
      <c r="G101" s="36"/>
      <c r="H101" s="34"/>
      <c r="I101" s="37">
        <f>SUM(S98:S100)</f>
        <v>2.86</v>
      </c>
      <c r="J101" s="34">
        <f>Source!CA70</f>
        <v>41</v>
      </c>
      <c r="K101" s="37">
        <f>SUM(T98:T100)</f>
        <v>68.5</v>
      </c>
    </row>
    <row r="102" spans="1:35" ht="14.25" x14ac:dyDescent="0.2">
      <c r="A102" s="39"/>
      <c r="B102" s="39"/>
      <c r="C102" s="39" t="s">
        <v>260</v>
      </c>
      <c r="D102" s="40" t="s">
        <v>261</v>
      </c>
      <c r="E102" s="41">
        <f>Source!AQ70</f>
        <v>0.05</v>
      </c>
      <c r="F102" s="42"/>
      <c r="G102" s="43" t="str">
        <f>Source!DI70</f>
        <v>*1,1</v>
      </c>
      <c r="H102" s="41">
        <f>Source!AV70</f>
        <v>1.0669999999999999</v>
      </c>
      <c r="I102" s="42">
        <f>Source!U70</f>
        <v>0.29342500000000005</v>
      </c>
      <c r="J102" s="41"/>
      <c r="K102" s="42"/>
      <c r="AB102" s="53">
        <f>I102</f>
        <v>0.29342500000000005</v>
      </c>
    </row>
    <row r="103" spans="1:35" ht="15" x14ac:dyDescent="0.25">
      <c r="C103" s="22" t="s">
        <v>262</v>
      </c>
      <c r="H103" s="44">
        <f>I99+I100+I101+0</f>
        <v>10.52</v>
      </c>
      <c r="I103" s="44"/>
      <c r="J103" s="44">
        <f>K99+K100+K101+0</f>
        <v>392.64</v>
      </c>
      <c r="K103" s="44"/>
      <c r="O103" s="53">
        <f>I99+I100+I101+0</f>
        <v>10.52</v>
      </c>
      <c r="P103" s="53">
        <f>K99+K100+K101+0</f>
        <v>392.64</v>
      </c>
      <c r="X103" s="9">
        <f>IF(Source!BI70&lt;=1,I99+I100+I101-0, 0)</f>
        <v>10.52</v>
      </c>
      <c r="Y103" s="9">
        <f>IF(Source!BI70=2,I99+I100+I101-0, 0)</f>
        <v>0</v>
      </c>
      <c r="Z103" s="9">
        <f>IF(Source!BI70=3,I99+I100+I101-0, 0)</f>
        <v>0</v>
      </c>
      <c r="AA103" s="9">
        <f>IF(Source!BI70=4,I99+I100+I101,0)</f>
        <v>0</v>
      </c>
    </row>
    <row r="105" spans="1:35" ht="52.5" x14ac:dyDescent="0.2">
      <c r="A105" s="33">
        <v>8</v>
      </c>
      <c r="B105" s="33" t="s">
        <v>274</v>
      </c>
      <c r="C105" s="33" t="s">
        <v>124</v>
      </c>
      <c r="D105" s="35" t="str">
        <f>Source!H71</f>
        <v>1 перерез</v>
      </c>
      <c r="E105" s="34">
        <f>Source!I71</f>
        <v>4</v>
      </c>
      <c r="F105" s="37"/>
      <c r="G105" s="36"/>
      <c r="H105" s="34"/>
      <c r="I105" s="37"/>
      <c r="J105" s="34"/>
      <c r="K105" s="37"/>
      <c r="Q105" s="9">
        <f>ROUND((Source!DN71/100)*ROUND((ROUND((Source!AF71*Source!AV71*Source!I71),2)),2), 2)</f>
        <v>11.08</v>
      </c>
      <c r="R105" s="9">
        <f>Source!X71</f>
        <v>426.41</v>
      </c>
      <c r="S105" s="9">
        <f>ROUND((Source!DO71/100)*ROUND((ROUND((Source!AF71*Source!AV71*Source!I71),2)),2), 2)</f>
        <v>7.78</v>
      </c>
      <c r="T105" s="9">
        <f>Source!Y71</f>
        <v>185.99</v>
      </c>
      <c r="U105" s="9">
        <f>ROUND((175/100)*ROUND((ROUND((Source!AE71*Source!AV71*Source!I71),2)),2), 2)</f>
        <v>0</v>
      </c>
      <c r="V105" s="9">
        <f>ROUND((160/100)*ROUND(ROUND((ROUND((Source!AE71*Source!AV71*Source!I71),2)*Source!BS71),2), 2), 2)</f>
        <v>0</v>
      </c>
      <c r="AI105" s="9">
        <v>0</v>
      </c>
    </row>
    <row r="106" spans="1:35" ht="14.25" x14ac:dyDescent="0.2">
      <c r="A106" s="33"/>
      <c r="B106" s="33"/>
      <c r="C106" s="33" t="s">
        <v>256</v>
      </c>
      <c r="D106" s="35"/>
      <c r="E106" s="34"/>
      <c r="F106" s="37">
        <f>Source!AO71</f>
        <v>2.0699999999999998</v>
      </c>
      <c r="G106" s="36" t="str">
        <f>Source!DG71</f>
        <v>*1,1</v>
      </c>
      <c r="H106" s="34">
        <f>Source!AV71</f>
        <v>1.0669999999999999</v>
      </c>
      <c r="I106" s="37">
        <f>ROUND((ROUND((Source!AF71*Source!AV71*Source!I71),2)),2)</f>
        <v>9.7200000000000006</v>
      </c>
      <c r="J106" s="34">
        <f>IF(Source!BA71&lt;&gt; 0, Source!BA71, 1)</f>
        <v>46.67</v>
      </c>
      <c r="K106" s="37">
        <f>Source!S71</f>
        <v>453.63</v>
      </c>
      <c r="W106" s="9">
        <f>I106</f>
        <v>9.7200000000000006</v>
      </c>
    </row>
    <row r="107" spans="1:35" ht="14.25" x14ac:dyDescent="0.2">
      <c r="A107" s="33"/>
      <c r="B107" s="33"/>
      <c r="C107" s="33" t="s">
        <v>257</v>
      </c>
      <c r="D107" s="35" t="s">
        <v>258</v>
      </c>
      <c r="E107" s="34">
        <f>Source!DN71</f>
        <v>114</v>
      </c>
      <c r="F107" s="37"/>
      <c r="G107" s="36"/>
      <c r="H107" s="34"/>
      <c r="I107" s="37">
        <f>SUM(Q105:Q106)</f>
        <v>11.08</v>
      </c>
      <c r="J107" s="34">
        <f>Source!BZ71</f>
        <v>94</v>
      </c>
      <c r="K107" s="37">
        <f>SUM(R105:R106)</f>
        <v>426.41</v>
      </c>
    </row>
    <row r="108" spans="1:35" ht="14.25" x14ac:dyDescent="0.2">
      <c r="A108" s="33"/>
      <c r="B108" s="33"/>
      <c r="C108" s="33" t="s">
        <v>259</v>
      </c>
      <c r="D108" s="35" t="s">
        <v>258</v>
      </c>
      <c r="E108" s="34">
        <f>Source!DO71</f>
        <v>80</v>
      </c>
      <c r="F108" s="37"/>
      <c r="G108" s="36"/>
      <c r="H108" s="34"/>
      <c r="I108" s="37">
        <f>SUM(S105:S107)</f>
        <v>7.78</v>
      </c>
      <c r="J108" s="34">
        <f>Source!CA71</f>
        <v>41</v>
      </c>
      <c r="K108" s="37">
        <f>SUM(T105:T107)</f>
        <v>185.99</v>
      </c>
    </row>
    <row r="109" spans="1:35" ht="14.25" x14ac:dyDescent="0.2">
      <c r="A109" s="39"/>
      <c r="B109" s="39"/>
      <c r="C109" s="39" t="s">
        <v>260</v>
      </c>
      <c r="D109" s="40" t="s">
        <v>261</v>
      </c>
      <c r="E109" s="41">
        <f>Source!AQ71</f>
        <v>0.17</v>
      </c>
      <c r="F109" s="42"/>
      <c r="G109" s="43" t="str">
        <f>Source!DI71</f>
        <v>*1,1</v>
      </c>
      <c r="H109" s="41">
        <f>Source!AV71</f>
        <v>1.0669999999999999</v>
      </c>
      <c r="I109" s="42">
        <f>Source!U71</f>
        <v>0.79811600000000005</v>
      </c>
      <c r="J109" s="41"/>
      <c r="K109" s="42"/>
      <c r="AB109" s="53">
        <f>I109</f>
        <v>0.79811600000000005</v>
      </c>
    </row>
    <row r="110" spans="1:35" ht="15" x14ac:dyDescent="0.25">
      <c r="C110" s="22" t="s">
        <v>262</v>
      </c>
      <c r="H110" s="44">
        <f>I106+I107+I108+0</f>
        <v>28.580000000000002</v>
      </c>
      <c r="I110" s="44"/>
      <c r="J110" s="44">
        <f>K106+K107+K108+0</f>
        <v>1066.03</v>
      </c>
      <c r="K110" s="44"/>
      <c r="O110" s="53">
        <f>I106+I107+I108+0</f>
        <v>28.580000000000002</v>
      </c>
      <c r="P110" s="53">
        <f>K106+K107+K108+0</f>
        <v>1066.03</v>
      </c>
      <c r="X110" s="9">
        <f>IF(Source!BI71&lt;=1,I106+I107+I108-0, 0)</f>
        <v>28.580000000000002</v>
      </c>
      <c r="Y110" s="9">
        <f>IF(Source!BI71=2,I106+I107+I108-0, 0)</f>
        <v>0</v>
      </c>
      <c r="Z110" s="9">
        <f>IF(Source!BI71=3,I106+I107+I108-0, 0)</f>
        <v>0</v>
      </c>
      <c r="AA110" s="9">
        <f>IF(Source!BI71=4,I106+I107+I108,0)</f>
        <v>0</v>
      </c>
    </row>
    <row r="112" spans="1:35" ht="15" x14ac:dyDescent="0.25">
      <c r="A112" s="48" t="str">
        <f>CONCATENATE("Итого по разделу: ",IF(Source!G73&lt;&gt;"Новый раздел", Source!G73, ""))</f>
        <v>Итого по разделу: Демонтажные работы</v>
      </c>
      <c r="B112" s="48"/>
      <c r="C112" s="48"/>
      <c r="D112" s="48"/>
      <c r="E112" s="48"/>
      <c r="F112" s="48"/>
      <c r="G112" s="48"/>
      <c r="H112" s="47">
        <f>SUM(O97:O111)</f>
        <v>39.1</v>
      </c>
      <c r="I112" s="46"/>
      <c r="J112" s="47">
        <f>SUM(P97:P111)</f>
        <v>1458.67</v>
      </c>
      <c r="K112" s="46"/>
    </row>
    <row r="113" spans="1:35" hidden="1" x14ac:dyDescent="0.2">
      <c r="A113" s="9" t="s">
        <v>271</v>
      </c>
      <c r="H113" s="9">
        <f>SUM(AC97:AC112)</f>
        <v>0</v>
      </c>
      <c r="J113" s="9">
        <f>SUM(AD97:AD112)</f>
        <v>0</v>
      </c>
    </row>
    <row r="114" spans="1:35" hidden="1" x14ac:dyDescent="0.2">
      <c r="A114" s="9" t="s">
        <v>272</v>
      </c>
      <c r="H114" s="9">
        <f>SUM(AE97:AE113)</f>
        <v>0</v>
      </c>
      <c r="J114" s="9">
        <f>SUM(AF97:AF113)</f>
        <v>0</v>
      </c>
    </row>
    <row r="116" spans="1:35" ht="16.5" x14ac:dyDescent="0.25">
      <c r="A116" s="31" t="str">
        <f>CONCATENATE("Раздел: ",IF(Source!G103&lt;&gt;"Новый раздел", Source!G103, ""))</f>
        <v>Раздел: Монтажные работы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8" spans="1:35" ht="15" x14ac:dyDescent="0.25">
      <c r="B118" s="32" t="str">
        <f>Source!G107</f>
        <v>50% вблизи действующих КЛ.</v>
      </c>
      <c r="C118" s="32"/>
      <c r="D118" s="32"/>
      <c r="E118" s="32"/>
      <c r="F118" s="32"/>
      <c r="G118" s="32"/>
      <c r="H118" s="32"/>
      <c r="I118" s="32"/>
      <c r="J118" s="32"/>
    </row>
    <row r="119" spans="1:35" ht="154.5" x14ac:dyDescent="0.2">
      <c r="A119" s="33">
        <v>9</v>
      </c>
      <c r="B119" s="33" t="s">
        <v>275</v>
      </c>
      <c r="C119" s="33" t="s">
        <v>130</v>
      </c>
      <c r="D119" s="35" t="str">
        <f>Source!H108</f>
        <v>100 М КАБЕЛЯ</v>
      </c>
      <c r="E119" s="34">
        <f>Source!I108</f>
        <v>8.9249999999999996E-2</v>
      </c>
      <c r="F119" s="37"/>
      <c r="G119" s="36"/>
      <c r="H119" s="34"/>
      <c r="I119" s="37"/>
      <c r="J119" s="34"/>
      <c r="K119" s="37"/>
      <c r="Q119" s="9">
        <f>ROUND((Source!DN108/100)*ROUND((ROUND((Source!AF108*Source!AV108*Source!I108),2)),2), 2)</f>
        <v>6.14</v>
      </c>
      <c r="R119" s="9">
        <f>Source!X108</f>
        <v>235.29</v>
      </c>
      <c r="S119" s="9">
        <f>ROUND((Source!DO108/100)*ROUND((ROUND((Source!AF108*Source!AV108*Source!I108),2)),2), 2)</f>
        <v>3.84</v>
      </c>
      <c r="T119" s="9">
        <f>Source!Y108</f>
        <v>109.97</v>
      </c>
      <c r="U119" s="9">
        <f>ROUND((175/100)*ROUND((ROUND((Source!AE108*Source!AV108*Source!I108),2)),2), 2)</f>
        <v>0.42</v>
      </c>
      <c r="V119" s="9">
        <f>ROUND((160/100)*ROUND(ROUND((ROUND((Source!AE108*Source!AV108*Source!I108),2)*Source!BS108),2), 2), 2)</f>
        <v>17.920000000000002</v>
      </c>
      <c r="AI119" s="9">
        <v>0</v>
      </c>
    </row>
    <row r="120" spans="1:35" x14ac:dyDescent="0.2">
      <c r="C120" s="38" t="str">
        <f>"Объем: "&amp;Source!I108&amp;"=17,85*"&amp;"0,5/"&amp;"100"</f>
        <v>Объем: 0,08925=17,85*0,5/100</v>
      </c>
    </row>
    <row r="121" spans="1:35" ht="14.25" x14ac:dyDescent="0.2">
      <c r="A121" s="33"/>
      <c r="B121" s="33"/>
      <c r="C121" s="33" t="s">
        <v>256</v>
      </c>
      <c r="D121" s="35"/>
      <c r="E121" s="34"/>
      <c r="F121" s="37">
        <f>Source!AO108</f>
        <v>145.38</v>
      </c>
      <c r="G121" s="36" t="str">
        <f>Source!DG108</f>
        <v>*1,1)*1,2)*0,3</v>
      </c>
      <c r="H121" s="34">
        <f>Source!AV108</f>
        <v>1.0669999999999999</v>
      </c>
      <c r="I121" s="37">
        <f>ROUND((ROUND((Source!AF108*Source!AV108*Source!I108),2)),2)</f>
        <v>5.48</v>
      </c>
      <c r="J121" s="34">
        <f>IF(Source!BA108&lt;&gt; 0, Source!BA108, 1)</f>
        <v>46.67</v>
      </c>
      <c r="K121" s="37">
        <f>Source!S108</f>
        <v>255.75</v>
      </c>
      <c r="W121" s="9">
        <f>I121</f>
        <v>5.48</v>
      </c>
    </row>
    <row r="122" spans="1:35" ht="14.25" x14ac:dyDescent="0.2">
      <c r="A122" s="33"/>
      <c r="B122" s="33"/>
      <c r="C122" s="33" t="s">
        <v>264</v>
      </c>
      <c r="D122" s="35"/>
      <c r="E122" s="34"/>
      <c r="F122" s="37">
        <f>Source!AM108</f>
        <v>50.69</v>
      </c>
      <c r="G122" s="36" t="str">
        <f>Source!DE108</f>
        <v>*1,1)*1,2)*0,3</v>
      </c>
      <c r="H122" s="34">
        <f>Source!AV108</f>
        <v>1.0669999999999999</v>
      </c>
      <c r="I122" s="37">
        <f>(ROUND((ROUND((((((Source!ET108*1.1)*1.2)*0.3))*Source!AV108*Source!I108),2)),2)+ROUND((ROUND(((Source!AE108-((((Source!EU108*1.1)*1.2)*0.3)))*Source!AV108*Source!I108),2)),2))</f>
        <v>1.91</v>
      </c>
      <c r="J122" s="34">
        <f>IF(Source!BB108&lt;&gt; 0, Source!BB108, 1)</f>
        <v>14.09</v>
      </c>
      <c r="K122" s="37">
        <f>Source!Q108</f>
        <v>26.91</v>
      </c>
    </row>
    <row r="123" spans="1:35" ht="14.25" x14ac:dyDescent="0.2">
      <c r="A123" s="33"/>
      <c r="B123" s="33"/>
      <c r="C123" s="33" t="s">
        <v>265</v>
      </c>
      <c r="D123" s="35"/>
      <c r="E123" s="34"/>
      <c r="F123" s="37">
        <f>Source!AN108</f>
        <v>6.44</v>
      </c>
      <c r="G123" s="36" t="str">
        <f>Source!DF108</f>
        <v>*1,1)*1,2)*0,3</v>
      </c>
      <c r="H123" s="34">
        <f>Source!AV108</f>
        <v>1.0669999999999999</v>
      </c>
      <c r="I123" s="45">
        <f>ROUND((ROUND((Source!AE108*Source!AV108*Source!I108),2)),2)</f>
        <v>0.24</v>
      </c>
      <c r="J123" s="34">
        <f>IF(Source!BS108&lt;&gt; 0, Source!BS108, 1)</f>
        <v>46.67</v>
      </c>
      <c r="K123" s="45">
        <f>Source!R108</f>
        <v>11.2</v>
      </c>
      <c r="W123" s="9">
        <f>I123</f>
        <v>0.24</v>
      </c>
    </row>
    <row r="124" spans="1:35" ht="14.25" x14ac:dyDescent="0.2">
      <c r="A124" s="33"/>
      <c r="B124" s="33"/>
      <c r="C124" s="33" t="s">
        <v>257</v>
      </c>
      <c r="D124" s="35" t="s">
        <v>258</v>
      </c>
      <c r="E124" s="34">
        <f>Source!DN108</f>
        <v>112</v>
      </c>
      <c r="F124" s="37"/>
      <c r="G124" s="36"/>
      <c r="H124" s="34"/>
      <c r="I124" s="37">
        <f>SUM(Q119:Q123)</f>
        <v>6.14</v>
      </c>
      <c r="J124" s="34">
        <f>Source!BZ108</f>
        <v>92</v>
      </c>
      <c r="K124" s="37">
        <f>SUM(R119:R123)</f>
        <v>235.29</v>
      </c>
    </row>
    <row r="125" spans="1:35" ht="14.25" x14ac:dyDescent="0.2">
      <c r="A125" s="33"/>
      <c r="B125" s="33"/>
      <c r="C125" s="33" t="s">
        <v>259</v>
      </c>
      <c r="D125" s="35" t="s">
        <v>258</v>
      </c>
      <c r="E125" s="34">
        <f>Source!DO108</f>
        <v>70</v>
      </c>
      <c r="F125" s="37"/>
      <c r="G125" s="36"/>
      <c r="H125" s="34"/>
      <c r="I125" s="37">
        <f>SUM(S119:S124)</f>
        <v>3.84</v>
      </c>
      <c r="J125" s="34">
        <f>Source!CA108</f>
        <v>43</v>
      </c>
      <c r="K125" s="37">
        <f>SUM(T119:T124)</f>
        <v>109.97</v>
      </c>
    </row>
    <row r="126" spans="1:35" ht="14.25" x14ac:dyDescent="0.2">
      <c r="A126" s="33"/>
      <c r="B126" s="33"/>
      <c r="C126" s="33" t="s">
        <v>266</v>
      </c>
      <c r="D126" s="35" t="s">
        <v>258</v>
      </c>
      <c r="E126" s="34">
        <f>175</f>
        <v>175</v>
      </c>
      <c r="F126" s="37"/>
      <c r="G126" s="36"/>
      <c r="H126" s="34"/>
      <c r="I126" s="37">
        <f>SUM(U119:U125)</f>
        <v>0.42</v>
      </c>
      <c r="J126" s="34">
        <f>160</f>
        <v>160</v>
      </c>
      <c r="K126" s="37">
        <f>SUM(V119:V125)</f>
        <v>17.920000000000002</v>
      </c>
    </row>
    <row r="127" spans="1:35" ht="14.25" x14ac:dyDescent="0.2">
      <c r="A127" s="39"/>
      <c r="B127" s="39"/>
      <c r="C127" s="39" t="s">
        <v>260</v>
      </c>
      <c r="D127" s="40" t="s">
        <v>261</v>
      </c>
      <c r="E127" s="41">
        <f>Source!AQ108</f>
        <v>11.8</v>
      </c>
      <c r="F127" s="42"/>
      <c r="G127" s="43" t="str">
        <f>Source!DI108</f>
        <v>*1,1)*1,2)*0,3</v>
      </c>
      <c r="H127" s="41">
        <f>Source!AV108</f>
        <v>1.0669999999999999</v>
      </c>
      <c r="I127" s="42">
        <f>Source!U108</f>
        <v>0.44498957579999998</v>
      </c>
      <c r="J127" s="41"/>
      <c r="K127" s="42"/>
      <c r="AB127" s="53">
        <f>I127</f>
        <v>0.44498957579999998</v>
      </c>
    </row>
    <row r="128" spans="1:35" ht="15" x14ac:dyDescent="0.25">
      <c r="C128" s="22" t="s">
        <v>262</v>
      </c>
      <c r="H128" s="44">
        <f>I121+I122+I124+I125+I126+0</f>
        <v>17.790000000000003</v>
      </c>
      <c r="I128" s="44"/>
      <c r="J128" s="44">
        <f>K121+K122+K124+K125+K126+0</f>
        <v>645.84</v>
      </c>
      <c r="K128" s="44"/>
      <c r="O128" s="53">
        <f>I121+I122+I124+I125+I126+0</f>
        <v>17.790000000000003</v>
      </c>
      <c r="P128" s="53">
        <f>K121+K122+K124+K125+K126+0</f>
        <v>645.84</v>
      </c>
      <c r="X128" s="9">
        <f>IF(Source!BI108&lt;=1,I121+I122+I124+I125+I126-0, 0)</f>
        <v>0</v>
      </c>
      <c r="Y128" s="9">
        <f>IF(Source!BI108=2,I121+I122+I124+I125+I126-0, 0)</f>
        <v>17.790000000000003</v>
      </c>
      <c r="Z128" s="9">
        <f>IF(Source!BI108=3,I121+I122+I124+I125+I126-0, 0)</f>
        <v>0</v>
      </c>
      <c r="AA128" s="9">
        <f>IF(Source!BI108=4,I121+I122+I124+I125+I126,0)</f>
        <v>0</v>
      </c>
    </row>
    <row r="130" spans="1:35" ht="103.5" x14ac:dyDescent="0.2">
      <c r="A130" s="33">
        <v>10</v>
      </c>
      <c r="B130" s="33" t="s">
        <v>276</v>
      </c>
      <c r="C130" s="33" t="s">
        <v>130</v>
      </c>
      <c r="D130" s="35" t="str">
        <f>Source!H109</f>
        <v>100 М КАБЕЛЯ</v>
      </c>
      <c r="E130" s="34">
        <f>Source!I109</f>
        <v>8.9249999999999996E-2</v>
      </c>
      <c r="F130" s="37"/>
      <c r="G130" s="36"/>
      <c r="H130" s="34"/>
      <c r="I130" s="37"/>
      <c r="J130" s="34"/>
      <c r="K130" s="37"/>
      <c r="Q130" s="9">
        <f>ROUND((Source!DN109/100)*ROUND((ROUND((Source!AF109*Source!AV109*Source!I109),2)),2), 2)</f>
        <v>5.12</v>
      </c>
      <c r="R130" s="9">
        <f>Source!X109</f>
        <v>196.22</v>
      </c>
      <c r="S130" s="9">
        <f>ROUND((Source!DO109/100)*ROUND((ROUND((Source!AF109*Source!AV109*Source!I109),2)),2), 2)</f>
        <v>3.2</v>
      </c>
      <c r="T130" s="9">
        <f>Source!Y109</f>
        <v>91.71</v>
      </c>
      <c r="U130" s="9">
        <f>ROUND((175/100)*ROUND((ROUND((Source!AE109*Source!AV109*Source!I109),2)),2), 2)</f>
        <v>0.35</v>
      </c>
      <c r="V130" s="9">
        <f>ROUND((160/100)*ROUND(ROUND((ROUND((Source!AE109*Source!AV109*Source!I109),2)*Source!BS109),2), 2), 2)</f>
        <v>14.93</v>
      </c>
      <c r="AI130" s="9">
        <v>0</v>
      </c>
    </row>
    <row r="131" spans="1:35" x14ac:dyDescent="0.2">
      <c r="C131" s="38" t="str">
        <f>"Объем: "&amp;Source!I109&amp;"=17,85*"&amp;"0,5/"&amp;"100"</f>
        <v>Объем: 0,08925=17,85*0,5/100</v>
      </c>
    </row>
    <row r="132" spans="1:35" ht="14.25" x14ac:dyDescent="0.2">
      <c r="A132" s="33"/>
      <c r="B132" s="33"/>
      <c r="C132" s="33" t="s">
        <v>256</v>
      </c>
      <c r="D132" s="35"/>
      <c r="E132" s="34"/>
      <c r="F132" s="37">
        <f>Source!AO109</f>
        <v>145.38</v>
      </c>
      <c r="G132" s="36" t="str">
        <f>Source!DG109</f>
        <v>*1,1)*0,3</v>
      </c>
      <c r="H132" s="34">
        <f>Source!AV109</f>
        <v>1.0669999999999999</v>
      </c>
      <c r="I132" s="37">
        <f>ROUND((ROUND((Source!AF109*Source!AV109*Source!I109),2)),2)</f>
        <v>4.57</v>
      </c>
      <c r="J132" s="34">
        <f>IF(Source!BA109&lt;&gt; 0, Source!BA109, 1)</f>
        <v>46.67</v>
      </c>
      <c r="K132" s="37">
        <f>Source!S109</f>
        <v>213.28</v>
      </c>
      <c r="W132" s="9">
        <f>I132</f>
        <v>4.57</v>
      </c>
    </row>
    <row r="133" spans="1:35" ht="14.25" x14ac:dyDescent="0.2">
      <c r="A133" s="33"/>
      <c r="B133" s="33"/>
      <c r="C133" s="33" t="s">
        <v>264</v>
      </c>
      <c r="D133" s="35"/>
      <c r="E133" s="34"/>
      <c r="F133" s="37">
        <f>Source!AM109</f>
        <v>50.69</v>
      </c>
      <c r="G133" s="36" t="str">
        <f>Source!DE109</f>
        <v>*1,1)*0,3</v>
      </c>
      <c r="H133" s="34">
        <f>Source!AV109</f>
        <v>1.0669999999999999</v>
      </c>
      <c r="I133" s="37">
        <f>(ROUND((ROUND(((((Source!ET109*1.1)*0.3))*Source!AV109*Source!I109),2)),2)+ROUND((ROUND(((Source!AE109-(((Source!EU109*1.1)*0.3)))*Source!AV109*Source!I109),2)),2))</f>
        <v>1.59</v>
      </c>
      <c r="J133" s="34">
        <f>IF(Source!BB109&lt;&gt; 0, Source!BB109, 1)</f>
        <v>14.09</v>
      </c>
      <c r="K133" s="37">
        <f>Source!Q109</f>
        <v>22.4</v>
      </c>
    </row>
    <row r="134" spans="1:35" ht="14.25" x14ac:dyDescent="0.2">
      <c r="A134" s="33"/>
      <c r="B134" s="33"/>
      <c r="C134" s="33" t="s">
        <v>265</v>
      </c>
      <c r="D134" s="35"/>
      <c r="E134" s="34"/>
      <c r="F134" s="37">
        <f>Source!AN109</f>
        <v>6.44</v>
      </c>
      <c r="G134" s="36" t="str">
        <f>Source!DF109</f>
        <v>*1,1)*0,3</v>
      </c>
      <c r="H134" s="34">
        <f>Source!AV109</f>
        <v>1.0669999999999999</v>
      </c>
      <c r="I134" s="45">
        <f>ROUND((ROUND((Source!AE109*Source!AV109*Source!I109),2)),2)</f>
        <v>0.2</v>
      </c>
      <c r="J134" s="34">
        <f>IF(Source!BS109&lt;&gt; 0, Source!BS109, 1)</f>
        <v>46.67</v>
      </c>
      <c r="K134" s="45">
        <f>Source!R109</f>
        <v>9.33</v>
      </c>
      <c r="W134" s="9">
        <f>I134</f>
        <v>0.2</v>
      </c>
    </row>
    <row r="135" spans="1:35" ht="14.25" x14ac:dyDescent="0.2">
      <c r="A135" s="33"/>
      <c r="B135" s="33"/>
      <c r="C135" s="33" t="s">
        <v>257</v>
      </c>
      <c r="D135" s="35" t="s">
        <v>258</v>
      </c>
      <c r="E135" s="34">
        <f>Source!DN109</f>
        <v>112</v>
      </c>
      <c r="F135" s="37"/>
      <c r="G135" s="36"/>
      <c r="H135" s="34"/>
      <c r="I135" s="37">
        <f>SUM(Q130:Q134)</f>
        <v>5.12</v>
      </c>
      <c r="J135" s="34">
        <f>Source!BZ109</f>
        <v>92</v>
      </c>
      <c r="K135" s="37">
        <f>SUM(R130:R134)</f>
        <v>196.22</v>
      </c>
    </row>
    <row r="136" spans="1:35" ht="14.25" x14ac:dyDescent="0.2">
      <c r="A136" s="33"/>
      <c r="B136" s="33"/>
      <c r="C136" s="33" t="s">
        <v>259</v>
      </c>
      <c r="D136" s="35" t="s">
        <v>258</v>
      </c>
      <c r="E136" s="34">
        <f>Source!DO109</f>
        <v>70</v>
      </c>
      <c r="F136" s="37"/>
      <c r="G136" s="36"/>
      <c r="H136" s="34"/>
      <c r="I136" s="37">
        <f>SUM(S130:S135)</f>
        <v>3.2</v>
      </c>
      <c r="J136" s="34">
        <f>Source!CA109</f>
        <v>43</v>
      </c>
      <c r="K136" s="37">
        <f>SUM(T130:T135)</f>
        <v>91.71</v>
      </c>
    </row>
    <row r="137" spans="1:35" ht="14.25" x14ac:dyDescent="0.2">
      <c r="A137" s="33"/>
      <c r="B137" s="33"/>
      <c r="C137" s="33" t="s">
        <v>266</v>
      </c>
      <c r="D137" s="35" t="s">
        <v>258</v>
      </c>
      <c r="E137" s="34">
        <f>175</f>
        <v>175</v>
      </c>
      <c r="F137" s="37"/>
      <c r="G137" s="36"/>
      <c r="H137" s="34"/>
      <c r="I137" s="37">
        <f>SUM(U130:U136)</f>
        <v>0.35</v>
      </c>
      <c r="J137" s="34">
        <f>160</f>
        <v>160</v>
      </c>
      <c r="K137" s="37">
        <f>SUM(V130:V136)</f>
        <v>14.93</v>
      </c>
    </row>
    <row r="138" spans="1:35" ht="14.25" x14ac:dyDescent="0.2">
      <c r="A138" s="39"/>
      <c r="B138" s="39"/>
      <c r="C138" s="39" t="s">
        <v>260</v>
      </c>
      <c r="D138" s="40" t="s">
        <v>261</v>
      </c>
      <c r="E138" s="41">
        <f>Source!AQ109</f>
        <v>11.8</v>
      </c>
      <c r="F138" s="42"/>
      <c r="G138" s="43" t="str">
        <f>Source!DI109</f>
        <v>*1,1)*0,3</v>
      </c>
      <c r="H138" s="41">
        <f>Source!AV109</f>
        <v>1.0669999999999999</v>
      </c>
      <c r="I138" s="42">
        <f>Source!U109</f>
        <v>0.37082464650000002</v>
      </c>
      <c r="J138" s="41"/>
      <c r="K138" s="42"/>
      <c r="AB138" s="53">
        <f>I138</f>
        <v>0.37082464650000002</v>
      </c>
    </row>
    <row r="139" spans="1:35" ht="15" x14ac:dyDescent="0.25">
      <c r="C139" s="22" t="s">
        <v>262</v>
      </c>
      <c r="H139" s="44">
        <f>I132+I133+I135+I136+I137+0</f>
        <v>14.83</v>
      </c>
      <c r="I139" s="44"/>
      <c r="J139" s="44">
        <f>K132+K133+K135+K136+K137+0</f>
        <v>538.54</v>
      </c>
      <c r="K139" s="44"/>
      <c r="O139" s="53">
        <f>I132+I133+I135+I136+I137+0</f>
        <v>14.83</v>
      </c>
      <c r="P139" s="53">
        <f>K132+K133+K135+K136+K137+0</f>
        <v>538.54</v>
      </c>
      <c r="X139" s="9">
        <f>IF(Source!BI109&lt;=1,I132+I133+I135+I136+I137-0, 0)</f>
        <v>0</v>
      </c>
      <c r="Y139" s="9">
        <f>IF(Source!BI109=2,I132+I133+I135+I136+I137-0, 0)</f>
        <v>14.83</v>
      </c>
      <c r="Z139" s="9">
        <f>IF(Source!BI109=3,I132+I133+I135+I136+I137-0, 0)</f>
        <v>0</v>
      </c>
      <c r="AA139" s="9">
        <f>IF(Source!BI109=4,I132+I133+I135+I136+I137,0)</f>
        <v>0</v>
      </c>
    </row>
    <row r="141" spans="1:35" ht="154.5" x14ac:dyDescent="0.2">
      <c r="A141" s="33">
        <v>11</v>
      </c>
      <c r="B141" s="33" t="s">
        <v>277</v>
      </c>
      <c r="C141" s="33" t="s">
        <v>145</v>
      </c>
      <c r="D141" s="35" t="str">
        <f>Source!H110</f>
        <v>100 М КАБЕЛЯ</v>
      </c>
      <c r="E141" s="34">
        <f>Source!I110</f>
        <v>0.5151</v>
      </c>
      <c r="F141" s="37"/>
      <c r="G141" s="36"/>
      <c r="H141" s="34"/>
      <c r="I141" s="37"/>
      <c r="J141" s="34"/>
      <c r="K141" s="37"/>
      <c r="Q141" s="9">
        <f>ROUND((Source!DN110/100)*ROUND((ROUND((Source!AF110*Source!AV110*Source!I110),2)),2), 2)</f>
        <v>36.64</v>
      </c>
      <c r="R141" s="9">
        <f>Source!X110</f>
        <v>1404.45</v>
      </c>
      <c r="S141" s="9">
        <f>ROUND((Source!DO110/100)*ROUND((ROUND((Source!AF110*Source!AV110*Source!I110),2)),2), 2)</f>
        <v>22.9</v>
      </c>
      <c r="T141" s="9">
        <f>Source!Y110</f>
        <v>656.43</v>
      </c>
      <c r="U141" s="9">
        <f>ROUND((175/100)*ROUND((ROUND((Source!AE110*Source!AV110*Source!I110),2)),2), 2)</f>
        <v>5.15</v>
      </c>
      <c r="V141" s="9">
        <f>ROUND((160/100)*ROUND(ROUND((ROUND((Source!AE110*Source!AV110*Source!I110),2)*Source!BS110),2), 2), 2)</f>
        <v>219.54</v>
      </c>
      <c r="AI141" s="9">
        <v>0</v>
      </c>
    </row>
    <row r="142" spans="1:35" x14ac:dyDescent="0.2">
      <c r="C142" s="38" t="str">
        <f>"Объем: "&amp;Source!I110&amp;"=103,02*"&amp;"0,5/"&amp;"100"</f>
        <v>Объем: 0,5151=103,02*0,5/100</v>
      </c>
    </row>
    <row r="143" spans="1:35" ht="14.25" x14ac:dyDescent="0.2">
      <c r="A143" s="33"/>
      <c r="B143" s="33"/>
      <c r="C143" s="33" t="s">
        <v>256</v>
      </c>
      <c r="D143" s="35"/>
      <c r="E143" s="34"/>
      <c r="F143" s="37">
        <f>Source!AO110</f>
        <v>150.30000000000001</v>
      </c>
      <c r="G143" s="36" t="str">
        <f>Source!DG110</f>
        <v>*1,1)*1,2)*0,3</v>
      </c>
      <c r="H143" s="34">
        <f>Source!AV110</f>
        <v>1.0669999999999999</v>
      </c>
      <c r="I143" s="37">
        <f>ROUND((ROUND((Source!AF110*Source!AV110*Source!I110),2)),2)</f>
        <v>32.71</v>
      </c>
      <c r="J143" s="34">
        <f>IF(Source!BA110&lt;&gt; 0, Source!BA110, 1)</f>
        <v>46.67</v>
      </c>
      <c r="K143" s="37">
        <f>Source!S110</f>
        <v>1526.58</v>
      </c>
      <c r="W143" s="9">
        <f>I143</f>
        <v>32.71</v>
      </c>
    </row>
    <row r="144" spans="1:35" ht="14.25" x14ac:dyDescent="0.2">
      <c r="A144" s="33"/>
      <c r="B144" s="33"/>
      <c r="C144" s="33" t="s">
        <v>264</v>
      </c>
      <c r="D144" s="35"/>
      <c r="E144" s="34"/>
      <c r="F144" s="37">
        <f>Source!AM110</f>
        <v>97.24</v>
      </c>
      <c r="G144" s="36" t="str">
        <f>Source!DE110</f>
        <v>*1,1)*1,2)*0,3</v>
      </c>
      <c r="H144" s="34">
        <f>Source!AV110</f>
        <v>1.0669999999999999</v>
      </c>
      <c r="I144" s="37">
        <f>(ROUND((ROUND((((((Source!ET110*1.1)*1.2)*0.3))*Source!AV110*Source!I110),2)),2)+ROUND((ROUND(((Source!AE110-((((Source!EU110*1.1)*1.2)*0.3)))*Source!AV110*Source!I110),2)),2))</f>
        <v>21.16</v>
      </c>
      <c r="J144" s="34">
        <f>IF(Source!BB110&lt;&gt; 0, Source!BB110, 1)</f>
        <v>14.55</v>
      </c>
      <c r="K144" s="37">
        <f>Source!Q110</f>
        <v>307.88</v>
      </c>
    </row>
    <row r="145" spans="1:35" ht="14.25" x14ac:dyDescent="0.2">
      <c r="A145" s="33"/>
      <c r="B145" s="33"/>
      <c r="C145" s="33" t="s">
        <v>265</v>
      </c>
      <c r="D145" s="35"/>
      <c r="E145" s="34"/>
      <c r="F145" s="37">
        <f>Source!AN110</f>
        <v>13.51</v>
      </c>
      <c r="G145" s="36" t="str">
        <f>Source!DF110</f>
        <v>*1,1)*1,2)*0,3</v>
      </c>
      <c r="H145" s="34">
        <f>Source!AV110</f>
        <v>1.0669999999999999</v>
      </c>
      <c r="I145" s="45">
        <f>ROUND((ROUND((Source!AE110*Source!AV110*Source!I110),2)),2)</f>
        <v>2.94</v>
      </c>
      <c r="J145" s="34">
        <f>IF(Source!BS110&lt;&gt; 0, Source!BS110, 1)</f>
        <v>46.67</v>
      </c>
      <c r="K145" s="45">
        <f>Source!R110</f>
        <v>137.21</v>
      </c>
      <c r="W145" s="9">
        <f>I145</f>
        <v>2.94</v>
      </c>
    </row>
    <row r="146" spans="1:35" ht="14.25" x14ac:dyDescent="0.2">
      <c r="A146" s="33"/>
      <c r="B146" s="33"/>
      <c r="C146" s="33" t="s">
        <v>257</v>
      </c>
      <c r="D146" s="35" t="s">
        <v>258</v>
      </c>
      <c r="E146" s="34">
        <f>Source!DN110</f>
        <v>112</v>
      </c>
      <c r="F146" s="37"/>
      <c r="G146" s="36"/>
      <c r="H146" s="34"/>
      <c r="I146" s="37">
        <f>SUM(Q141:Q145)</f>
        <v>36.64</v>
      </c>
      <c r="J146" s="34">
        <f>Source!BZ110</f>
        <v>92</v>
      </c>
      <c r="K146" s="37">
        <f>SUM(R141:R145)</f>
        <v>1404.45</v>
      </c>
    </row>
    <row r="147" spans="1:35" ht="14.25" x14ac:dyDescent="0.2">
      <c r="A147" s="33"/>
      <c r="B147" s="33"/>
      <c r="C147" s="33" t="s">
        <v>259</v>
      </c>
      <c r="D147" s="35" t="s">
        <v>258</v>
      </c>
      <c r="E147" s="34">
        <f>Source!DO110</f>
        <v>70</v>
      </c>
      <c r="F147" s="37"/>
      <c r="G147" s="36"/>
      <c r="H147" s="34"/>
      <c r="I147" s="37">
        <f>SUM(S141:S146)</f>
        <v>22.9</v>
      </c>
      <c r="J147" s="34">
        <f>Source!CA110</f>
        <v>43</v>
      </c>
      <c r="K147" s="37">
        <f>SUM(T141:T146)</f>
        <v>656.43</v>
      </c>
    </row>
    <row r="148" spans="1:35" ht="14.25" x14ac:dyDescent="0.2">
      <c r="A148" s="33"/>
      <c r="B148" s="33"/>
      <c r="C148" s="33" t="s">
        <v>266</v>
      </c>
      <c r="D148" s="35" t="s">
        <v>258</v>
      </c>
      <c r="E148" s="34">
        <f>175</f>
        <v>175</v>
      </c>
      <c r="F148" s="37"/>
      <c r="G148" s="36"/>
      <c r="H148" s="34"/>
      <c r="I148" s="37">
        <f>SUM(U141:U147)</f>
        <v>5.15</v>
      </c>
      <c r="J148" s="34">
        <f>160</f>
        <v>160</v>
      </c>
      <c r="K148" s="37">
        <f>SUM(V141:V147)</f>
        <v>219.54</v>
      </c>
    </row>
    <row r="149" spans="1:35" ht="14.25" x14ac:dyDescent="0.2">
      <c r="A149" s="39"/>
      <c r="B149" s="39"/>
      <c r="C149" s="39" t="s">
        <v>260</v>
      </c>
      <c r="D149" s="40" t="s">
        <v>261</v>
      </c>
      <c r="E149" s="41">
        <f>Source!AQ110</f>
        <v>12.2</v>
      </c>
      <c r="F149" s="42"/>
      <c r="G149" s="43" t="str">
        <f>Source!DI110</f>
        <v>*1,1)*1,2)*0,3</v>
      </c>
      <c r="H149" s="41">
        <f>Source!AV110</f>
        <v>1.0669999999999999</v>
      </c>
      <c r="I149" s="42">
        <f>Source!U110</f>
        <v>2.6552840450399997</v>
      </c>
      <c r="J149" s="41"/>
      <c r="K149" s="42"/>
      <c r="AB149" s="53">
        <f>I149</f>
        <v>2.6552840450399997</v>
      </c>
    </row>
    <row r="150" spans="1:35" ht="15" x14ac:dyDescent="0.25">
      <c r="C150" s="22" t="s">
        <v>262</v>
      </c>
      <c r="H150" s="44">
        <f>I143+I144+I146+I147+I148+0</f>
        <v>118.56</v>
      </c>
      <c r="I150" s="44"/>
      <c r="J150" s="44">
        <f>K143+K144+K146+K147+K148+0</f>
        <v>4114.88</v>
      </c>
      <c r="K150" s="44"/>
      <c r="O150" s="53">
        <f>I143+I144+I146+I147+I148+0</f>
        <v>118.56</v>
      </c>
      <c r="P150" s="53">
        <f>K143+K144+K146+K147+K148+0</f>
        <v>4114.88</v>
      </c>
      <c r="X150" s="9">
        <f>IF(Source!BI110&lt;=1,I143+I144+I146+I147+I148-0, 0)</f>
        <v>0</v>
      </c>
      <c r="Y150" s="9">
        <f>IF(Source!BI110=2,I143+I144+I146+I147+I148-0, 0)</f>
        <v>118.56</v>
      </c>
      <c r="Z150" s="9">
        <f>IF(Source!BI110=3,I143+I144+I146+I147+I148-0, 0)</f>
        <v>0</v>
      </c>
      <c r="AA150" s="9">
        <f>IF(Source!BI110=4,I143+I144+I146+I147+I148,0)</f>
        <v>0</v>
      </c>
    </row>
    <row r="152" spans="1:35" ht="103.5" x14ac:dyDescent="0.2">
      <c r="A152" s="33">
        <v>12</v>
      </c>
      <c r="B152" s="33" t="s">
        <v>278</v>
      </c>
      <c r="C152" s="33" t="s">
        <v>145</v>
      </c>
      <c r="D152" s="35" t="str">
        <f>Source!H111</f>
        <v>100 М КАБЕЛЯ</v>
      </c>
      <c r="E152" s="34">
        <f>Source!I111</f>
        <v>0.5151</v>
      </c>
      <c r="F152" s="37"/>
      <c r="G152" s="36"/>
      <c r="H152" s="34"/>
      <c r="I152" s="37"/>
      <c r="J152" s="34"/>
      <c r="K152" s="37"/>
      <c r="Q152" s="9">
        <f>ROUND((Source!DN111/100)*ROUND((ROUND((Source!AF111*Source!AV111*Source!I111),2)),2), 2)</f>
        <v>30.53</v>
      </c>
      <c r="R152" s="9">
        <f>Source!X111</f>
        <v>1170.44</v>
      </c>
      <c r="S152" s="9">
        <f>ROUND((Source!DO111/100)*ROUND((ROUND((Source!AF111*Source!AV111*Source!I111),2)),2), 2)</f>
        <v>19.079999999999998</v>
      </c>
      <c r="T152" s="9">
        <f>Source!Y111</f>
        <v>547.04999999999995</v>
      </c>
      <c r="U152" s="9">
        <f>ROUND((175/100)*ROUND((ROUND((Source!AE111*Source!AV111*Source!I111),2)),2), 2)</f>
        <v>4.29</v>
      </c>
      <c r="V152" s="9">
        <f>ROUND((160/100)*ROUND(ROUND((ROUND((Source!AE111*Source!AV111*Source!I111),2)*Source!BS111),2), 2), 2)</f>
        <v>182.94</v>
      </c>
      <c r="AI152" s="9">
        <v>0</v>
      </c>
    </row>
    <row r="153" spans="1:35" x14ac:dyDescent="0.2">
      <c r="C153" s="38" t="str">
        <f>"Объем: "&amp;Source!I111&amp;"=103,02*"&amp;"0,5/"&amp;"100"</f>
        <v>Объем: 0,5151=103,02*0,5/100</v>
      </c>
    </row>
    <row r="154" spans="1:35" ht="14.25" x14ac:dyDescent="0.2">
      <c r="A154" s="33"/>
      <c r="B154" s="33"/>
      <c r="C154" s="33" t="s">
        <v>256</v>
      </c>
      <c r="D154" s="35"/>
      <c r="E154" s="34"/>
      <c r="F154" s="37">
        <f>Source!AO111</f>
        <v>150.30000000000001</v>
      </c>
      <c r="G154" s="36" t="str">
        <f>Source!DG111</f>
        <v>*1,1)*0,3</v>
      </c>
      <c r="H154" s="34">
        <f>Source!AV111</f>
        <v>1.0669999999999999</v>
      </c>
      <c r="I154" s="37">
        <f>ROUND((ROUND((Source!AF111*Source!AV111*Source!I111),2)),2)</f>
        <v>27.26</v>
      </c>
      <c r="J154" s="34">
        <f>IF(Source!BA111&lt;&gt; 0, Source!BA111, 1)</f>
        <v>46.67</v>
      </c>
      <c r="K154" s="37">
        <f>Source!S111</f>
        <v>1272.22</v>
      </c>
      <c r="W154" s="9">
        <f>I154</f>
        <v>27.26</v>
      </c>
    </row>
    <row r="155" spans="1:35" ht="14.25" x14ac:dyDescent="0.2">
      <c r="A155" s="33"/>
      <c r="B155" s="33"/>
      <c r="C155" s="33" t="s">
        <v>264</v>
      </c>
      <c r="D155" s="35"/>
      <c r="E155" s="34"/>
      <c r="F155" s="37">
        <f>Source!AM111</f>
        <v>97.24</v>
      </c>
      <c r="G155" s="36" t="str">
        <f>Source!DE111</f>
        <v>*1,1)*0,3</v>
      </c>
      <c r="H155" s="34">
        <f>Source!AV111</f>
        <v>1.0669999999999999</v>
      </c>
      <c r="I155" s="37">
        <f>(ROUND((ROUND(((((Source!ET111*1.1)*0.3))*Source!AV111*Source!I111),2)),2)+ROUND((ROUND(((Source!AE111-(((Source!EU111*1.1)*0.3)))*Source!AV111*Source!I111),2)),2))</f>
        <v>17.64</v>
      </c>
      <c r="J155" s="34">
        <f>IF(Source!BB111&lt;&gt; 0, Source!BB111, 1)</f>
        <v>14.55</v>
      </c>
      <c r="K155" s="37">
        <f>Source!Q111</f>
        <v>256.66000000000003</v>
      </c>
    </row>
    <row r="156" spans="1:35" ht="14.25" x14ac:dyDescent="0.2">
      <c r="A156" s="33"/>
      <c r="B156" s="33"/>
      <c r="C156" s="33" t="s">
        <v>265</v>
      </c>
      <c r="D156" s="35"/>
      <c r="E156" s="34"/>
      <c r="F156" s="37">
        <f>Source!AN111</f>
        <v>13.51</v>
      </c>
      <c r="G156" s="36" t="str">
        <f>Source!DF111</f>
        <v>*1,1)*0,3</v>
      </c>
      <c r="H156" s="34">
        <f>Source!AV111</f>
        <v>1.0669999999999999</v>
      </c>
      <c r="I156" s="45">
        <f>ROUND((ROUND((Source!AE111*Source!AV111*Source!I111),2)),2)</f>
        <v>2.4500000000000002</v>
      </c>
      <c r="J156" s="34">
        <f>IF(Source!BS111&lt;&gt; 0, Source!BS111, 1)</f>
        <v>46.67</v>
      </c>
      <c r="K156" s="45">
        <f>Source!R111</f>
        <v>114.34</v>
      </c>
      <c r="W156" s="9">
        <f>I156</f>
        <v>2.4500000000000002</v>
      </c>
    </row>
    <row r="157" spans="1:35" ht="14.25" x14ac:dyDescent="0.2">
      <c r="A157" s="33"/>
      <c r="B157" s="33"/>
      <c r="C157" s="33" t="s">
        <v>257</v>
      </c>
      <c r="D157" s="35" t="s">
        <v>258</v>
      </c>
      <c r="E157" s="34">
        <f>Source!DN111</f>
        <v>112</v>
      </c>
      <c r="F157" s="37"/>
      <c r="G157" s="36"/>
      <c r="H157" s="34"/>
      <c r="I157" s="37">
        <f>SUM(Q152:Q156)</f>
        <v>30.53</v>
      </c>
      <c r="J157" s="34">
        <f>Source!BZ111</f>
        <v>92</v>
      </c>
      <c r="K157" s="37">
        <f>SUM(R152:R156)</f>
        <v>1170.44</v>
      </c>
    </row>
    <row r="158" spans="1:35" ht="14.25" x14ac:dyDescent="0.2">
      <c r="A158" s="33"/>
      <c r="B158" s="33"/>
      <c r="C158" s="33" t="s">
        <v>259</v>
      </c>
      <c r="D158" s="35" t="s">
        <v>258</v>
      </c>
      <c r="E158" s="34">
        <f>Source!DO111</f>
        <v>70</v>
      </c>
      <c r="F158" s="37"/>
      <c r="G158" s="36"/>
      <c r="H158" s="34"/>
      <c r="I158" s="37">
        <f>SUM(S152:S157)</f>
        <v>19.079999999999998</v>
      </c>
      <c r="J158" s="34">
        <f>Source!CA111</f>
        <v>43</v>
      </c>
      <c r="K158" s="37">
        <f>SUM(T152:T157)</f>
        <v>547.04999999999995</v>
      </c>
    </row>
    <row r="159" spans="1:35" ht="14.25" x14ac:dyDescent="0.2">
      <c r="A159" s="33"/>
      <c r="B159" s="33"/>
      <c r="C159" s="33" t="s">
        <v>266</v>
      </c>
      <c r="D159" s="35" t="s">
        <v>258</v>
      </c>
      <c r="E159" s="34">
        <f>175</f>
        <v>175</v>
      </c>
      <c r="F159" s="37"/>
      <c r="G159" s="36"/>
      <c r="H159" s="34"/>
      <c r="I159" s="37">
        <f>SUM(U152:U158)</f>
        <v>4.29</v>
      </c>
      <c r="J159" s="34">
        <f>160</f>
        <v>160</v>
      </c>
      <c r="K159" s="37">
        <f>SUM(V152:V158)</f>
        <v>182.94</v>
      </c>
    </row>
    <row r="160" spans="1:35" ht="14.25" x14ac:dyDescent="0.2">
      <c r="A160" s="39"/>
      <c r="B160" s="39"/>
      <c r="C160" s="39" t="s">
        <v>260</v>
      </c>
      <c r="D160" s="40" t="s">
        <v>261</v>
      </c>
      <c r="E160" s="41">
        <f>Source!AQ111</f>
        <v>12.2</v>
      </c>
      <c r="F160" s="42"/>
      <c r="G160" s="43" t="str">
        <f>Source!DI111</f>
        <v>*1,1)*0,3</v>
      </c>
      <c r="H160" s="41">
        <f>Source!AV111</f>
        <v>1.0669999999999999</v>
      </c>
      <c r="I160" s="42">
        <f>Source!U111</f>
        <v>2.2127367041999997</v>
      </c>
      <c r="J160" s="41"/>
      <c r="K160" s="42"/>
      <c r="AB160" s="53">
        <f>I160</f>
        <v>2.2127367041999997</v>
      </c>
    </row>
    <row r="161" spans="1:35" ht="15" x14ac:dyDescent="0.25">
      <c r="C161" s="22" t="s">
        <v>262</v>
      </c>
      <c r="H161" s="44">
        <f>I154+I155+I157+I158+I159+0</f>
        <v>98.800000000000011</v>
      </c>
      <c r="I161" s="44"/>
      <c r="J161" s="44">
        <f>K154+K155+K157+K158+K159+0</f>
        <v>3429.31</v>
      </c>
      <c r="K161" s="44"/>
      <c r="O161" s="53">
        <f>I154+I155+I157+I158+I159+0</f>
        <v>98.800000000000011</v>
      </c>
      <c r="P161" s="53">
        <f>K154+K155+K157+K158+K159+0</f>
        <v>3429.31</v>
      </c>
      <c r="X161" s="9">
        <f>IF(Source!BI111&lt;=1,I154+I155+I157+I158+I159-0, 0)</f>
        <v>0</v>
      </c>
      <c r="Y161" s="9">
        <f>IF(Source!BI111=2,I154+I155+I157+I158+I159-0, 0)</f>
        <v>98.800000000000011</v>
      </c>
      <c r="Z161" s="9">
        <f>IF(Source!BI111=3,I154+I155+I157+I158+I159-0, 0)</f>
        <v>0</v>
      </c>
      <c r="AA161" s="9">
        <f>IF(Source!BI111=4,I154+I155+I157+I158+I159,0)</f>
        <v>0</v>
      </c>
    </row>
    <row r="163" spans="1:35" ht="154.5" x14ac:dyDescent="0.2">
      <c r="A163" s="33">
        <v>13</v>
      </c>
      <c r="B163" s="33" t="s">
        <v>279</v>
      </c>
      <c r="C163" s="33" t="s">
        <v>150</v>
      </c>
      <c r="D163" s="35" t="str">
        <f>Source!H112</f>
        <v>100 М КАБЕЛЯ</v>
      </c>
      <c r="E163" s="34">
        <f>Source!I112</f>
        <v>0.32640000000000002</v>
      </c>
      <c r="F163" s="37"/>
      <c r="G163" s="36"/>
      <c r="H163" s="34"/>
      <c r="I163" s="37"/>
      <c r="J163" s="34"/>
      <c r="K163" s="37"/>
      <c r="Q163" s="9">
        <f>ROUND((Source!DN112/100)*ROUND((ROUND((Source!AF112*Source!AV112*Source!I112),2)),2), 2)</f>
        <v>35.770000000000003</v>
      </c>
      <c r="R163" s="9">
        <f>Source!X112</f>
        <v>1371.39</v>
      </c>
      <c r="S163" s="9">
        <f>ROUND((Source!DO112/100)*ROUND((ROUND((Source!AF112*Source!AV112*Source!I112),2)),2), 2)</f>
        <v>22.36</v>
      </c>
      <c r="T163" s="9">
        <f>Source!Y112</f>
        <v>640.98</v>
      </c>
      <c r="U163" s="9">
        <f>ROUND((175/100)*ROUND((ROUND((Source!AE112*Source!AV112*Source!I112),2)),2), 2)</f>
        <v>4.5999999999999996</v>
      </c>
      <c r="V163" s="9">
        <f>ROUND((160/100)*ROUND(ROUND((ROUND((Source!AE112*Source!AV112*Source!I112),2)*Source!BS112),2), 2), 2)</f>
        <v>196.38</v>
      </c>
      <c r="AI163" s="9">
        <v>0</v>
      </c>
    </row>
    <row r="164" spans="1:35" x14ac:dyDescent="0.2">
      <c r="C164" s="38" t="str">
        <f>"Объем: "&amp;Source!I112&amp;"=65,28*"&amp;"0,5/"&amp;"100"</f>
        <v>Объем: 0,3264=65,28*0,5/100</v>
      </c>
    </row>
    <row r="165" spans="1:35" ht="14.25" x14ac:dyDescent="0.2">
      <c r="A165" s="33"/>
      <c r="B165" s="33"/>
      <c r="C165" s="33" t="s">
        <v>256</v>
      </c>
      <c r="D165" s="35"/>
      <c r="E165" s="34"/>
      <c r="F165" s="37">
        <f>Source!AO112</f>
        <v>231.62</v>
      </c>
      <c r="G165" s="36" t="str">
        <f>Source!DG112</f>
        <v>*1,1)*1,2)*0,3</v>
      </c>
      <c r="H165" s="34">
        <f>Source!AV112</f>
        <v>1.0669999999999999</v>
      </c>
      <c r="I165" s="37">
        <f>ROUND((ROUND((Source!AF112*Source!AV112*Source!I112),2)),2)</f>
        <v>31.94</v>
      </c>
      <c r="J165" s="34">
        <f>IF(Source!BA112&lt;&gt; 0, Source!BA112, 1)</f>
        <v>46.67</v>
      </c>
      <c r="K165" s="37">
        <f>Source!S112</f>
        <v>1490.64</v>
      </c>
      <c r="W165" s="9">
        <f>I165</f>
        <v>31.94</v>
      </c>
    </row>
    <row r="166" spans="1:35" ht="14.25" x14ac:dyDescent="0.2">
      <c r="A166" s="33"/>
      <c r="B166" s="33"/>
      <c r="C166" s="33" t="s">
        <v>264</v>
      </c>
      <c r="D166" s="35"/>
      <c r="E166" s="34"/>
      <c r="F166" s="37">
        <f>Source!AM112</f>
        <v>145.68</v>
      </c>
      <c r="G166" s="36" t="str">
        <f>Source!DE112</f>
        <v>*1,1)*1,2)*0,3</v>
      </c>
      <c r="H166" s="34">
        <f>Source!AV112</f>
        <v>1.0669999999999999</v>
      </c>
      <c r="I166" s="37">
        <f>(ROUND((ROUND((((((Source!ET112*1.1)*1.2)*0.3))*Source!AV112*Source!I112),2)),2)+ROUND((ROUND(((Source!AE112-((((Source!EU112*1.1)*1.2)*0.3)))*Source!AV112*Source!I112),2)),2))</f>
        <v>20.09</v>
      </c>
      <c r="J166" s="34">
        <f>IF(Source!BB112&lt;&gt; 0, Source!BB112, 1)</f>
        <v>14.25</v>
      </c>
      <c r="K166" s="37">
        <f>Source!Q112</f>
        <v>286.27999999999997</v>
      </c>
    </row>
    <row r="167" spans="1:35" ht="14.25" x14ac:dyDescent="0.2">
      <c r="A167" s="33"/>
      <c r="B167" s="33"/>
      <c r="C167" s="33" t="s">
        <v>265</v>
      </c>
      <c r="D167" s="35"/>
      <c r="E167" s="34"/>
      <c r="F167" s="37">
        <f>Source!AN112</f>
        <v>19.059999999999999</v>
      </c>
      <c r="G167" s="36" t="str">
        <f>Source!DF112</f>
        <v>*1,1)*1,2)*0,3</v>
      </c>
      <c r="H167" s="34">
        <f>Source!AV112</f>
        <v>1.0669999999999999</v>
      </c>
      <c r="I167" s="45">
        <f>ROUND((ROUND((Source!AE112*Source!AV112*Source!I112),2)),2)</f>
        <v>2.63</v>
      </c>
      <c r="J167" s="34">
        <f>IF(Source!BS112&lt;&gt; 0, Source!BS112, 1)</f>
        <v>46.67</v>
      </c>
      <c r="K167" s="45">
        <f>Source!R112</f>
        <v>122.74</v>
      </c>
      <c r="W167" s="9">
        <f>I167</f>
        <v>2.63</v>
      </c>
    </row>
    <row r="168" spans="1:35" ht="14.25" x14ac:dyDescent="0.2">
      <c r="A168" s="33"/>
      <c r="B168" s="33"/>
      <c r="C168" s="33" t="s">
        <v>257</v>
      </c>
      <c r="D168" s="35" t="s">
        <v>258</v>
      </c>
      <c r="E168" s="34">
        <f>Source!DN112</f>
        <v>112</v>
      </c>
      <c r="F168" s="37"/>
      <c r="G168" s="36"/>
      <c r="H168" s="34"/>
      <c r="I168" s="37">
        <f>SUM(Q163:Q167)</f>
        <v>35.770000000000003</v>
      </c>
      <c r="J168" s="34">
        <f>Source!BZ112</f>
        <v>92</v>
      </c>
      <c r="K168" s="37">
        <f>SUM(R163:R167)</f>
        <v>1371.39</v>
      </c>
    </row>
    <row r="169" spans="1:35" ht="14.25" x14ac:dyDescent="0.2">
      <c r="A169" s="33"/>
      <c r="B169" s="33"/>
      <c r="C169" s="33" t="s">
        <v>259</v>
      </c>
      <c r="D169" s="35" t="s">
        <v>258</v>
      </c>
      <c r="E169" s="34">
        <f>Source!DO112</f>
        <v>70</v>
      </c>
      <c r="F169" s="37"/>
      <c r="G169" s="36"/>
      <c r="H169" s="34"/>
      <c r="I169" s="37">
        <f>SUM(S163:S168)</f>
        <v>22.36</v>
      </c>
      <c r="J169" s="34">
        <f>Source!CA112</f>
        <v>43</v>
      </c>
      <c r="K169" s="37">
        <f>SUM(T163:T168)</f>
        <v>640.98</v>
      </c>
    </row>
    <row r="170" spans="1:35" ht="14.25" x14ac:dyDescent="0.2">
      <c r="A170" s="33"/>
      <c r="B170" s="33"/>
      <c r="C170" s="33" t="s">
        <v>266</v>
      </c>
      <c r="D170" s="35" t="s">
        <v>258</v>
      </c>
      <c r="E170" s="34">
        <f>175</f>
        <v>175</v>
      </c>
      <c r="F170" s="37"/>
      <c r="G170" s="36"/>
      <c r="H170" s="34"/>
      <c r="I170" s="37">
        <f>SUM(U163:U169)</f>
        <v>4.5999999999999996</v>
      </c>
      <c r="J170" s="34">
        <f>160</f>
        <v>160</v>
      </c>
      <c r="K170" s="37">
        <f>SUM(V163:V169)</f>
        <v>196.38</v>
      </c>
    </row>
    <row r="171" spans="1:35" ht="14.25" x14ac:dyDescent="0.2">
      <c r="A171" s="39"/>
      <c r="B171" s="39"/>
      <c r="C171" s="39" t="s">
        <v>260</v>
      </c>
      <c r="D171" s="40" t="s">
        <v>261</v>
      </c>
      <c r="E171" s="41">
        <f>Source!AQ112</f>
        <v>18.8</v>
      </c>
      <c r="F171" s="42"/>
      <c r="G171" s="43" t="str">
        <f>Source!DI112</f>
        <v>*1,1)*1,2)*0,3</v>
      </c>
      <c r="H171" s="41">
        <f>Source!AV112</f>
        <v>1.0669999999999999</v>
      </c>
      <c r="I171" s="42">
        <f>Source!U112</f>
        <v>2.5927915622400004</v>
      </c>
      <c r="J171" s="41"/>
      <c r="K171" s="42"/>
      <c r="AB171" s="53">
        <f>I171</f>
        <v>2.5927915622400004</v>
      </c>
    </row>
    <row r="172" spans="1:35" ht="15" x14ac:dyDescent="0.25">
      <c r="C172" s="22" t="s">
        <v>262</v>
      </c>
      <c r="H172" s="44">
        <f>I165+I166+I168+I169+I170+0</f>
        <v>114.76</v>
      </c>
      <c r="I172" s="44"/>
      <c r="J172" s="44">
        <f>K165+K166+K168+K169+K170+0</f>
        <v>3985.6700000000005</v>
      </c>
      <c r="K172" s="44"/>
      <c r="O172" s="53">
        <f>I165+I166+I168+I169+I170+0</f>
        <v>114.76</v>
      </c>
      <c r="P172" s="53">
        <f>K165+K166+K168+K169+K170+0</f>
        <v>3985.6700000000005</v>
      </c>
      <c r="X172" s="9">
        <f>IF(Source!BI112&lt;=1,I165+I166+I168+I169+I170-0, 0)</f>
        <v>0</v>
      </c>
      <c r="Y172" s="9">
        <f>IF(Source!BI112=2,I165+I166+I168+I169+I170-0, 0)</f>
        <v>114.76</v>
      </c>
      <c r="Z172" s="9">
        <f>IF(Source!BI112=3,I165+I166+I168+I169+I170-0, 0)</f>
        <v>0</v>
      </c>
      <c r="AA172" s="9">
        <f>IF(Source!BI112=4,I165+I166+I168+I169+I170,0)</f>
        <v>0</v>
      </c>
    </row>
    <row r="174" spans="1:35" ht="103.5" x14ac:dyDescent="0.2">
      <c r="A174" s="33">
        <v>14</v>
      </c>
      <c r="B174" s="33" t="s">
        <v>280</v>
      </c>
      <c r="C174" s="33" t="s">
        <v>150</v>
      </c>
      <c r="D174" s="35" t="str">
        <f>Source!H113</f>
        <v>100 М КАБЕЛЯ</v>
      </c>
      <c r="E174" s="34">
        <f>Source!I113</f>
        <v>0.32640000000000002</v>
      </c>
      <c r="F174" s="37"/>
      <c r="G174" s="36"/>
      <c r="H174" s="34"/>
      <c r="I174" s="37"/>
      <c r="J174" s="34"/>
      <c r="K174" s="37"/>
      <c r="Q174" s="9">
        <f>ROUND((Source!DN113/100)*ROUND((ROUND((Source!AF113*Source!AV113*Source!I113),2)),2), 2)</f>
        <v>29.81</v>
      </c>
      <c r="R174" s="9">
        <f>Source!X113</f>
        <v>1142.97</v>
      </c>
      <c r="S174" s="9">
        <f>ROUND((Source!DO113/100)*ROUND((ROUND((Source!AF113*Source!AV113*Source!I113),2)),2), 2)</f>
        <v>18.63</v>
      </c>
      <c r="T174" s="9">
        <f>Source!Y113</f>
        <v>534.21</v>
      </c>
      <c r="U174" s="9">
        <f>ROUND((175/100)*ROUND((ROUND((Source!AE113*Source!AV113*Source!I113),2)),2), 2)</f>
        <v>3.83</v>
      </c>
      <c r="V174" s="9">
        <f>ROUND((160/100)*ROUND(ROUND((ROUND((Source!AE113*Source!AV113*Source!I113),2)*Source!BS113),2), 2), 2)</f>
        <v>163.54</v>
      </c>
      <c r="AI174" s="9">
        <v>0</v>
      </c>
    </row>
    <row r="175" spans="1:35" x14ac:dyDescent="0.2">
      <c r="C175" s="38" t="str">
        <f>"Объем: "&amp;Source!I113&amp;"=65,28*"&amp;"0,5/"&amp;"100"</f>
        <v>Объем: 0,3264=65,28*0,5/100</v>
      </c>
    </row>
    <row r="176" spans="1:35" ht="14.25" x14ac:dyDescent="0.2">
      <c r="A176" s="33"/>
      <c r="B176" s="33"/>
      <c r="C176" s="33" t="s">
        <v>256</v>
      </c>
      <c r="D176" s="35"/>
      <c r="E176" s="34"/>
      <c r="F176" s="37">
        <f>Source!AO113</f>
        <v>231.62</v>
      </c>
      <c r="G176" s="36" t="str">
        <f>Source!DG113</f>
        <v>*1,1)*0,3</v>
      </c>
      <c r="H176" s="34">
        <f>Source!AV113</f>
        <v>1.0669999999999999</v>
      </c>
      <c r="I176" s="37">
        <f>ROUND((ROUND((Source!AF113*Source!AV113*Source!I113),2)),2)</f>
        <v>26.62</v>
      </c>
      <c r="J176" s="34">
        <f>IF(Source!BA113&lt;&gt; 0, Source!BA113, 1)</f>
        <v>46.67</v>
      </c>
      <c r="K176" s="37">
        <f>Source!S113</f>
        <v>1242.3599999999999</v>
      </c>
      <c r="W176" s="9">
        <f>I176</f>
        <v>26.62</v>
      </c>
    </row>
    <row r="177" spans="1:28" ht="14.25" x14ac:dyDescent="0.2">
      <c r="A177" s="33"/>
      <c r="B177" s="33"/>
      <c r="C177" s="33" t="s">
        <v>264</v>
      </c>
      <c r="D177" s="35"/>
      <c r="E177" s="34"/>
      <c r="F177" s="37">
        <f>Source!AM113</f>
        <v>145.68</v>
      </c>
      <c r="G177" s="36" t="str">
        <f>Source!DE113</f>
        <v>*1,1)*0,3</v>
      </c>
      <c r="H177" s="34">
        <f>Source!AV113</f>
        <v>1.0669999999999999</v>
      </c>
      <c r="I177" s="37">
        <f>(ROUND((ROUND(((((Source!ET113*1.1)*0.3))*Source!AV113*Source!I113),2)),2)+ROUND((ROUND(((Source!AE113-(((Source!EU113*1.1)*0.3)))*Source!AV113*Source!I113),2)),2))</f>
        <v>16.739999999999998</v>
      </c>
      <c r="J177" s="34">
        <f>IF(Source!BB113&lt;&gt; 0, Source!BB113, 1)</f>
        <v>14.25</v>
      </c>
      <c r="K177" s="37">
        <f>Source!Q113</f>
        <v>238.55</v>
      </c>
    </row>
    <row r="178" spans="1:28" ht="14.25" x14ac:dyDescent="0.2">
      <c r="A178" s="33"/>
      <c r="B178" s="33"/>
      <c r="C178" s="33" t="s">
        <v>265</v>
      </c>
      <c r="D178" s="35"/>
      <c r="E178" s="34"/>
      <c r="F178" s="37">
        <f>Source!AN113</f>
        <v>19.059999999999999</v>
      </c>
      <c r="G178" s="36" t="str">
        <f>Source!DF113</f>
        <v>*1,1)*0,3</v>
      </c>
      <c r="H178" s="34">
        <f>Source!AV113</f>
        <v>1.0669999999999999</v>
      </c>
      <c r="I178" s="45">
        <f>ROUND((ROUND((Source!AE113*Source!AV113*Source!I113),2)),2)</f>
        <v>2.19</v>
      </c>
      <c r="J178" s="34">
        <f>IF(Source!BS113&lt;&gt; 0, Source!BS113, 1)</f>
        <v>46.67</v>
      </c>
      <c r="K178" s="45">
        <f>Source!R113</f>
        <v>102.21</v>
      </c>
      <c r="W178" s="9">
        <f>I178</f>
        <v>2.19</v>
      </c>
    </row>
    <row r="179" spans="1:28" ht="14.25" x14ac:dyDescent="0.2">
      <c r="A179" s="33"/>
      <c r="B179" s="33"/>
      <c r="C179" s="33" t="s">
        <v>257</v>
      </c>
      <c r="D179" s="35" t="s">
        <v>258</v>
      </c>
      <c r="E179" s="34">
        <f>Source!DN113</f>
        <v>112</v>
      </c>
      <c r="F179" s="37"/>
      <c r="G179" s="36"/>
      <c r="H179" s="34"/>
      <c r="I179" s="37">
        <f>SUM(Q174:Q178)</f>
        <v>29.81</v>
      </c>
      <c r="J179" s="34">
        <f>Source!BZ113</f>
        <v>92</v>
      </c>
      <c r="K179" s="37">
        <f>SUM(R174:R178)</f>
        <v>1142.97</v>
      </c>
    </row>
    <row r="180" spans="1:28" ht="14.25" x14ac:dyDescent="0.2">
      <c r="A180" s="33"/>
      <c r="B180" s="33"/>
      <c r="C180" s="33" t="s">
        <v>259</v>
      </c>
      <c r="D180" s="35" t="s">
        <v>258</v>
      </c>
      <c r="E180" s="34">
        <f>Source!DO113</f>
        <v>70</v>
      </c>
      <c r="F180" s="37"/>
      <c r="G180" s="36"/>
      <c r="H180" s="34"/>
      <c r="I180" s="37">
        <f>SUM(S174:S179)</f>
        <v>18.63</v>
      </c>
      <c r="J180" s="34">
        <f>Source!CA113</f>
        <v>43</v>
      </c>
      <c r="K180" s="37">
        <f>SUM(T174:T179)</f>
        <v>534.21</v>
      </c>
    </row>
    <row r="181" spans="1:28" ht="14.25" x14ac:dyDescent="0.2">
      <c r="A181" s="33"/>
      <c r="B181" s="33"/>
      <c r="C181" s="33" t="s">
        <v>266</v>
      </c>
      <c r="D181" s="35" t="s">
        <v>258</v>
      </c>
      <c r="E181" s="34">
        <f>175</f>
        <v>175</v>
      </c>
      <c r="F181" s="37"/>
      <c r="G181" s="36"/>
      <c r="H181" s="34"/>
      <c r="I181" s="37">
        <f>SUM(U174:U180)</f>
        <v>3.83</v>
      </c>
      <c r="J181" s="34">
        <f>160</f>
        <v>160</v>
      </c>
      <c r="K181" s="37">
        <f>SUM(V174:V180)</f>
        <v>163.54</v>
      </c>
    </row>
    <row r="182" spans="1:28" ht="14.25" x14ac:dyDescent="0.2">
      <c r="A182" s="39"/>
      <c r="B182" s="39"/>
      <c r="C182" s="39" t="s">
        <v>260</v>
      </c>
      <c r="D182" s="40" t="s">
        <v>261</v>
      </c>
      <c r="E182" s="41">
        <f>Source!AQ113</f>
        <v>18.8</v>
      </c>
      <c r="F182" s="42"/>
      <c r="G182" s="43" t="str">
        <f>Source!DI113</f>
        <v>*1,1)*0,3</v>
      </c>
      <c r="H182" s="41">
        <f>Source!AV113</f>
        <v>1.0669999999999999</v>
      </c>
      <c r="I182" s="42">
        <f>Source!U113</f>
        <v>2.1606596352000005</v>
      </c>
      <c r="J182" s="41"/>
      <c r="K182" s="42"/>
      <c r="AB182" s="53">
        <f>I182</f>
        <v>2.1606596352000005</v>
      </c>
    </row>
    <row r="183" spans="1:28" ht="15" x14ac:dyDescent="0.25">
      <c r="C183" s="22" t="s">
        <v>262</v>
      </c>
      <c r="H183" s="44">
        <f>I176+I177+I179+I180+I181+0</f>
        <v>95.63</v>
      </c>
      <c r="I183" s="44"/>
      <c r="J183" s="44">
        <f>K176+K177+K179+K180+K181+0</f>
        <v>3321.63</v>
      </c>
      <c r="K183" s="44"/>
      <c r="O183" s="53">
        <f>I176+I177+I179+I180+I181+0</f>
        <v>95.63</v>
      </c>
      <c r="P183" s="53">
        <f>K176+K177+K179+K180+K181+0</f>
        <v>3321.63</v>
      </c>
      <c r="X183" s="9">
        <f>IF(Source!BI113&lt;=1,I176+I177+I179+I180+I181-0, 0)</f>
        <v>0</v>
      </c>
      <c r="Y183" s="9">
        <f>IF(Source!BI113=2,I176+I177+I179+I180+I181-0, 0)</f>
        <v>95.63</v>
      </c>
      <c r="Z183" s="9">
        <f>IF(Source!BI113=3,I176+I177+I179+I180+I181-0, 0)</f>
        <v>0</v>
      </c>
      <c r="AA183" s="9">
        <f>IF(Source!BI113=4,I176+I177+I179+I180+I181,0)</f>
        <v>0</v>
      </c>
    </row>
    <row r="185" spans="1:28" ht="15" x14ac:dyDescent="0.25">
      <c r="A185" s="48" t="str">
        <f>CONCATENATE("Итого по разделу: ",IF(Source!G115&lt;&gt;"Новый раздел", Source!G115, ""))</f>
        <v>Итого по разделу: Монтажные работы</v>
      </c>
      <c r="B185" s="48"/>
      <c r="C185" s="48"/>
      <c r="D185" s="48"/>
      <c r="E185" s="48"/>
      <c r="F185" s="48"/>
      <c r="G185" s="48"/>
      <c r="H185" s="47">
        <f>SUM(O116:O184)</f>
        <v>460.37</v>
      </c>
      <c r="I185" s="46"/>
      <c r="J185" s="47">
        <f>SUM(P116:P184)</f>
        <v>16035.869999999999</v>
      </c>
      <c r="K185" s="46"/>
    </row>
    <row r="186" spans="1:28" hidden="1" x14ac:dyDescent="0.2">
      <c r="A186" s="9" t="s">
        <v>271</v>
      </c>
      <c r="H186" s="9">
        <f>SUM(AC116:AC185)</f>
        <v>0</v>
      </c>
      <c r="J186" s="9">
        <f>SUM(AD116:AD185)</f>
        <v>0</v>
      </c>
    </row>
    <row r="187" spans="1:28" hidden="1" x14ac:dyDescent="0.2">
      <c r="A187" s="9" t="s">
        <v>272</v>
      </c>
      <c r="H187" s="9">
        <f>SUM(AE116:AE186)</f>
        <v>0</v>
      </c>
      <c r="J187" s="9">
        <f>SUM(AF116:AF186)</f>
        <v>0</v>
      </c>
    </row>
    <row r="189" spans="1:28" ht="15" x14ac:dyDescent="0.25">
      <c r="A189" s="48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189" s="48"/>
      <c r="C189" s="48"/>
      <c r="D189" s="48"/>
      <c r="E189" s="48"/>
      <c r="F189" s="48"/>
      <c r="G189" s="48"/>
      <c r="H189" s="47">
        <f>SUM(O29:O188)</f>
        <v>3054.3</v>
      </c>
      <c r="I189" s="46"/>
      <c r="J189" s="47">
        <f>SUM(P29:P188)</f>
        <v>105054.30999999998</v>
      </c>
      <c r="K189" s="46"/>
    </row>
    <row r="190" spans="1:28" hidden="1" x14ac:dyDescent="0.2">
      <c r="A190" s="9" t="s">
        <v>271</v>
      </c>
      <c r="H190" s="9">
        <f>SUM(AC29:AC189)</f>
        <v>0</v>
      </c>
      <c r="J190" s="9">
        <f>SUM(AD29:AD189)</f>
        <v>0</v>
      </c>
    </row>
    <row r="191" spans="1:28" hidden="1" x14ac:dyDescent="0.2">
      <c r="A191" s="9" t="s">
        <v>272</v>
      </c>
      <c r="H191" s="9">
        <f>SUM(AE29:AE190)</f>
        <v>0</v>
      </c>
      <c r="J191" s="9">
        <f>SUM(AF29:AF190)</f>
        <v>0</v>
      </c>
    </row>
    <row r="192" spans="1:28" hidden="1" x14ac:dyDescent="0.2"/>
    <row r="193" spans="1:43" ht="15" hidden="1" x14ac:dyDescent="0.25">
      <c r="A193" s="48" t="str">
        <f>CONCATENATE("Итого по смете: ",IF(Source!G175&lt;&gt;"Новый объект", Source!G175, ""))</f>
        <v>Итого по смете: 08-01-11 Демонтаж КЛ-0,4 кВ в траншее (временная схема)</v>
      </c>
      <c r="B193" s="48"/>
      <c r="C193" s="48"/>
      <c r="D193" s="48"/>
      <c r="E193" s="48"/>
      <c r="F193" s="48"/>
      <c r="G193" s="48"/>
      <c r="H193" s="47">
        <f>SUM(O1:O192)</f>
        <v>3054.3</v>
      </c>
      <c r="I193" s="46"/>
      <c r="J193" s="47">
        <f>SUM(P1:P192)</f>
        <v>105054.30999999998</v>
      </c>
      <c r="K193" s="46"/>
      <c r="AQ193" s="49" t="str">
        <f>CONCATENATE("Итого по смете: ",IF(Source!G175&lt;&gt;"Новый объект", Source!G175, ""))</f>
        <v>Итого по смете: 08-01-11 Демонтаж КЛ-0,4 кВ в траншее (временная схема)</v>
      </c>
    </row>
    <row r="194" spans="1:43" hidden="1" x14ac:dyDescent="0.2">
      <c r="A194" s="9" t="s">
        <v>271</v>
      </c>
      <c r="H194" s="9">
        <f>SUM(AC1:AC193)</f>
        <v>0</v>
      </c>
      <c r="J194" s="9">
        <f>SUM(AD1:AD193)</f>
        <v>0</v>
      </c>
    </row>
    <row r="195" spans="1:43" hidden="1" x14ac:dyDescent="0.2">
      <c r="A195" s="9" t="s">
        <v>272</v>
      </c>
      <c r="H195" s="9">
        <f>SUM(AE1:AE194)</f>
        <v>0</v>
      </c>
      <c r="J195" s="9">
        <f>SUM(AF1:AF194)</f>
        <v>0</v>
      </c>
    </row>
    <row r="198" spans="1:43" ht="14.25" x14ac:dyDescent="0.2">
      <c r="A198" s="50" t="s">
        <v>282</v>
      </c>
      <c r="B198" s="50"/>
      <c r="C198" s="51" t="str">
        <f>IF(Source!AC12&lt;&gt;"", Source!AC12," ")</f>
        <v>Начальник сметного отдела</v>
      </c>
      <c r="D198" s="51"/>
      <c r="E198" s="51"/>
      <c r="F198" s="51"/>
      <c r="G198" s="51"/>
      <c r="H198" s="23" t="str">
        <f>IF(Source!AB12&lt;&gt;"", Source!AB12," ")</f>
        <v>Шевченко Е.И.</v>
      </c>
      <c r="I198" s="23"/>
      <c r="J198" s="23"/>
      <c r="K198" s="23"/>
    </row>
    <row r="199" spans="1:43" ht="14.25" x14ac:dyDescent="0.2">
      <c r="A199" s="11"/>
      <c r="B199" s="11"/>
      <c r="C199" s="13" t="s">
        <v>283</v>
      </c>
      <c r="D199" s="13"/>
      <c r="E199" s="13"/>
      <c r="F199" s="13"/>
      <c r="G199" s="13"/>
      <c r="H199" s="11"/>
      <c r="I199" s="11"/>
      <c r="J199" s="11"/>
      <c r="K199" s="11"/>
    </row>
    <row r="200" spans="1:43" ht="14.25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</row>
    <row r="201" spans="1:43" ht="14.25" x14ac:dyDescent="0.2">
      <c r="A201" s="50" t="s">
        <v>284</v>
      </c>
      <c r="B201" s="50"/>
      <c r="C201" s="51" t="str">
        <f>IF(Source!AE12&lt;&gt;"", Source!AE12," ")</f>
        <v xml:space="preserve"> </v>
      </c>
      <c r="D201" s="51"/>
      <c r="E201" s="51"/>
      <c r="F201" s="51"/>
      <c r="G201" s="51"/>
      <c r="H201" s="23" t="str">
        <f>IF(Source!AD12&lt;&gt;"", Source!AD12," ")</f>
        <v xml:space="preserve"> </v>
      </c>
      <c r="I201" s="23"/>
      <c r="J201" s="23"/>
      <c r="K201" s="23"/>
    </row>
    <row r="202" spans="1:43" ht="14.25" x14ac:dyDescent="0.2">
      <c r="A202" s="11"/>
      <c r="B202" s="11"/>
      <c r="C202" s="13" t="s">
        <v>283</v>
      </c>
      <c r="D202" s="13"/>
      <c r="E202" s="13"/>
      <c r="F202" s="13"/>
      <c r="G202" s="13"/>
      <c r="H202" s="11"/>
      <c r="I202" s="11"/>
      <c r="J202" s="11"/>
      <c r="K202" s="11"/>
    </row>
  </sheetData>
  <mergeCells count="72">
    <mergeCell ref="A201:B201"/>
    <mergeCell ref="H201:K201"/>
    <mergeCell ref="C202:G202"/>
    <mergeCell ref="J193:K193"/>
    <mergeCell ref="H193:I193"/>
    <mergeCell ref="A193:G193"/>
    <mergeCell ref="A198:B198"/>
    <mergeCell ref="H198:K198"/>
    <mergeCell ref="C199:G199"/>
    <mergeCell ref="H183:I183"/>
    <mergeCell ref="J183:K183"/>
    <mergeCell ref="J185:K185"/>
    <mergeCell ref="H185:I185"/>
    <mergeCell ref="A185:G185"/>
    <mergeCell ref="J189:K189"/>
    <mergeCell ref="H189:I189"/>
    <mergeCell ref="A189:G189"/>
    <mergeCell ref="H150:I150"/>
    <mergeCell ref="J150:K150"/>
    <mergeCell ref="H161:I161"/>
    <mergeCell ref="J161:K161"/>
    <mergeCell ref="H172:I172"/>
    <mergeCell ref="J172:K172"/>
    <mergeCell ref="A112:G112"/>
    <mergeCell ref="A116:K116"/>
    <mergeCell ref="B118:J118"/>
    <mergeCell ref="H128:I128"/>
    <mergeCell ref="J128:K128"/>
    <mergeCell ref="H139:I139"/>
    <mergeCell ref="J139:K139"/>
    <mergeCell ref="H103:I103"/>
    <mergeCell ref="J103:K103"/>
    <mergeCell ref="H110:I110"/>
    <mergeCell ref="J110:K110"/>
    <mergeCell ref="J112:K112"/>
    <mergeCell ref="H112:I112"/>
    <mergeCell ref="H91:I91"/>
    <mergeCell ref="J91:K91"/>
    <mergeCell ref="J93:K93"/>
    <mergeCell ref="H93:I93"/>
    <mergeCell ref="A93:G93"/>
    <mergeCell ref="A97:K97"/>
    <mergeCell ref="H62:I62"/>
    <mergeCell ref="J62:K62"/>
    <mergeCell ref="H70:I70"/>
    <mergeCell ref="J70:K70"/>
    <mergeCell ref="H81:I81"/>
    <mergeCell ref="J81:K81"/>
    <mergeCell ref="A31:K31"/>
    <mergeCell ref="B33:J33"/>
    <mergeCell ref="H40:I40"/>
    <mergeCell ref="J40:K40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  <rowBreaks count="2" manualBreakCount="2">
    <brk id="129" max="10" man="1"/>
    <brk id="1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718A5-A9ED-4B8D-8E25-E958A331880B}">
  <dimension ref="A1:IK216"/>
  <sheetViews>
    <sheetView workbookViewId="0">
      <selection activeCell="A212" sqref="A212:AX2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211</v>
      </c>
      <c r="C12" s="1">
        <v>0</v>
      </c>
      <c r="D12" s="1">
        <f>ROW(A175)</f>
        <v>175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B175</f>
        <v>211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08-01-11</v>
      </c>
      <c r="G18" s="2" t="str">
        <f t="shared" si="0"/>
        <v>08-01-11 Демонтаж КЛ-0,4 кВ в траншее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O175</f>
        <v>47845.9</v>
      </c>
      <c r="P18" s="2">
        <f t="shared" si="1"/>
        <v>0</v>
      </c>
      <c r="Q18" s="2">
        <f t="shared" si="1"/>
        <v>7187.48</v>
      </c>
      <c r="R18" s="2">
        <f t="shared" si="1"/>
        <v>2843.13</v>
      </c>
      <c r="S18" s="2">
        <f t="shared" si="1"/>
        <v>40658.42</v>
      </c>
      <c r="T18" s="2">
        <f t="shared" si="1"/>
        <v>0</v>
      </c>
      <c r="U18" s="2">
        <f t="shared" si="1"/>
        <v>81.30282730878001</v>
      </c>
      <c r="V18" s="2">
        <f t="shared" si="1"/>
        <v>0</v>
      </c>
      <c r="W18" s="2">
        <f t="shared" si="1"/>
        <v>0</v>
      </c>
      <c r="X18" s="2">
        <f t="shared" si="1"/>
        <v>35779.360000000001</v>
      </c>
      <c r="Y18" s="2">
        <f t="shared" si="1"/>
        <v>16880.03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105054.31</v>
      </c>
      <c r="AS18" s="2">
        <f t="shared" si="1"/>
        <v>89018.44</v>
      </c>
      <c r="AT18" s="2">
        <f t="shared" si="1"/>
        <v>16035.87</v>
      </c>
      <c r="AU18" s="2">
        <f t="shared" ref="AU18:BZ18" si="2">AU175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O145</f>
        <v>47845.9</v>
      </c>
      <c r="P22" s="2">
        <f t="shared" si="8"/>
        <v>0</v>
      </c>
      <c r="Q22" s="2">
        <f t="shared" si="8"/>
        <v>7187.48</v>
      </c>
      <c r="R22" s="2">
        <f t="shared" si="8"/>
        <v>2843.13</v>
      </c>
      <c r="S22" s="2">
        <f t="shared" si="8"/>
        <v>40658.42</v>
      </c>
      <c r="T22" s="2">
        <f t="shared" si="8"/>
        <v>0</v>
      </c>
      <c r="U22" s="2">
        <f t="shared" si="8"/>
        <v>81.30282730878001</v>
      </c>
      <c r="V22" s="2">
        <f t="shared" si="8"/>
        <v>0</v>
      </c>
      <c r="W22" s="2">
        <f t="shared" si="8"/>
        <v>0</v>
      </c>
      <c r="X22" s="2">
        <f t="shared" si="8"/>
        <v>35779.360000000001</v>
      </c>
      <c r="Y22" s="2">
        <f t="shared" si="8"/>
        <v>16880.03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105054.31</v>
      </c>
      <c r="AS22" s="2">
        <f t="shared" si="8"/>
        <v>89018.44</v>
      </c>
      <c r="AT22" s="2">
        <f t="shared" si="8"/>
        <v>16035.87</v>
      </c>
      <c r="AU22" s="2">
        <f t="shared" ref="AU22:BZ22" si="9">AU145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40085.68</v>
      </c>
      <c r="P26" s="2">
        <f t="shared" si="15"/>
        <v>0</v>
      </c>
      <c r="Q26" s="2">
        <f t="shared" si="15"/>
        <v>6048.8</v>
      </c>
      <c r="R26" s="2">
        <f t="shared" si="15"/>
        <v>2346.1</v>
      </c>
      <c r="S26" s="2">
        <f t="shared" si="15"/>
        <v>34036.879999999997</v>
      </c>
      <c r="T26" s="2">
        <f t="shared" si="15"/>
        <v>0</v>
      </c>
      <c r="U26" s="2">
        <f t="shared" si="15"/>
        <v>69.774000139800009</v>
      </c>
      <c r="V26" s="2">
        <f t="shared" si="15"/>
        <v>0</v>
      </c>
      <c r="W26" s="2">
        <f t="shared" si="15"/>
        <v>0</v>
      </c>
      <c r="X26" s="2">
        <f t="shared" si="15"/>
        <v>29675.13</v>
      </c>
      <c r="Y26" s="2">
        <f t="shared" si="15"/>
        <v>14045.19</v>
      </c>
      <c r="Z26" s="2">
        <f t="shared" si="15"/>
        <v>0</v>
      </c>
      <c r="AA26" s="2">
        <f t="shared" si="15"/>
        <v>0</v>
      </c>
      <c r="AB26" s="2">
        <f t="shared" si="15"/>
        <v>40085.68</v>
      </c>
      <c r="AC26" s="2">
        <f t="shared" si="15"/>
        <v>0</v>
      </c>
      <c r="AD26" s="2">
        <f t="shared" si="15"/>
        <v>6048.8</v>
      </c>
      <c r="AE26" s="2">
        <f t="shared" si="15"/>
        <v>2346.1</v>
      </c>
      <c r="AF26" s="2">
        <f t="shared" si="15"/>
        <v>34036.879999999997</v>
      </c>
      <c r="AG26" s="2">
        <f t="shared" si="15"/>
        <v>0</v>
      </c>
      <c r="AH26" s="2">
        <f t="shared" si="15"/>
        <v>69.774000139800009</v>
      </c>
      <c r="AI26" s="2">
        <f t="shared" si="15"/>
        <v>0</v>
      </c>
      <c r="AJ26" s="2">
        <f t="shared" si="15"/>
        <v>0</v>
      </c>
      <c r="AK26" s="2">
        <f t="shared" si="15"/>
        <v>29675.13</v>
      </c>
      <c r="AL26" s="2">
        <f t="shared" si="15"/>
        <v>14045.19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87559.77</v>
      </c>
      <c r="AS26" s="2">
        <f t="shared" si="15"/>
        <v>87559.77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87559.77</v>
      </c>
      <c r="CB26" s="2">
        <f t="shared" si="17"/>
        <v>87559.77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ROUND(31.54*0.5/100,9)</f>
        <v>0.15770000000000001</v>
      </c>
      <c r="J29">
        <v>0</v>
      </c>
      <c r="K29">
        <f>ROUND(31.54*0.5/100,9)</f>
        <v>0.15770000000000001</v>
      </c>
      <c r="O29">
        <f t="shared" ref="O29:O34" si="21">ROUND(CP29,2)</f>
        <v>26829.18</v>
      </c>
      <c r="P29">
        <f t="shared" ref="P29:P34" si="22">ROUND((ROUND((AC29*AW29*I29),2)*BC29),2)</f>
        <v>0</v>
      </c>
      <c r="Q29">
        <f>(ROUND((ROUND(((((ET29*1.1)*1))*AV29*I29),2)*BB29),2)+ROUND((ROUND(((AE29-(((EU29*1.1)*1)))*AV29*I29),2)*BS29),2))</f>
        <v>0</v>
      </c>
      <c r="R29">
        <f t="shared" ref="R29:R34" si="23">ROUND((ROUND((AE29*AV29*I29),2)*BS29),2)</f>
        <v>0</v>
      </c>
      <c r="S29">
        <f t="shared" ref="S29:S34" si="24">ROUND((ROUND((AF29*AV29*I29),2)*BA29),2)</f>
        <v>26829.18</v>
      </c>
      <c r="T29">
        <f t="shared" ref="T29:T34" si="25">ROUND(CU29*I29,2)</f>
        <v>0</v>
      </c>
      <c r="U29">
        <f t="shared" ref="U29:U34" si="26">CV29*I29</f>
        <v>54.233050185600014</v>
      </c>
      <c r="V29">
        <f t="shared" ref="V29:V34" si="27">CW29*I29</f>
        <v>0</v>
      </c>
      <c r="W29">
        <f t="shared" ref="W29:W34" si="28">ROUND(CX29*I29,2)</f>
        <v>0</v>
      </c>
      <c r="X29">
        <f t="shared" ref="X29:Y34" si="29">ROUND(CY29,2)</f>
        <v>23341.39</v>
      </c>
      <c r="Y29">
        <f t="shared" si="29"/>
        <v>10999.96</v>
      </c>
      <c r="AA29">
        <v>59530311</v>
      </c>
      <c r="AB29">
        <f t="shared" ref="AB29:AB34" si="30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4" si="31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4" si="32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224</v>
      </c>
      <c r="CO29">
        <v>0</v>
      </c>
      <c r="CP29">
        <f t="shared" ref="CP29:CP34" si="33">(P29+Q29+S29)</f>
        <v>26829.18</v>
      </c>
      <c r="CQ29">
        <f t="shared" ref="CQ29:CQ34" si="34">ROUND((ROUND((AC29*AW29*1),2)*BC29),2)</f>
        <v>0</v>
      </c>
      <c r="CR29">
        <f>(ROUND((ROUND(((((ET29*1.1)*1))*AV29*1),2)*BB29),2)+ROUND((ROUND(((AE29-(((EU29*1.1)*1)))*AV29*1),2)*BS29),2))</f>
        <v>0</v>
      </c>
      <c r="CS29">
        <f t="shared" ref="CS29:CS34" si="35">ROUND((ROUND((AE29*AV29*1),2)*BS29),2)</f>
        <v>0</v>
      </c>
      <c r="CT29">
        <f t="shared" ref="CT29:CT34" si="36">ROUND((ROUND((AF29*AV29*1),2)*BA29),2)</f>
        <v>170128.02</v>
      </c>
      <c r="CU29">
        <f t="shared" ref="CU29:CU34" si="37">AG29</f>
        <v>0</v>
      </c>
      <c r="CV29">
        <f t="shared" ref="CV29:CV34" si="38">(AH29*AV29)</f>
        <v>343.90012800000005</v>
      </c>
      <c r="CW29">
        <f t="shared" ref="CW29:CX34" si="39">AI29</f>
        <v>0</v>
      </c>
      <c r="CX29">
        <f t="shared" si="39"/>
        <v>0</v>
      </c>
      <c r="CY29">
        <f t="shared" ref="CY29:CY34" si="40">S29*(BZ29/100)</f>
        <v>23341.386600000002</v>
      </c>
      <c r="CZ29">
        <f t="shared" ref="CZ29:CZ34" si="41">S29*(CA29/100)</f>
        <v>10999.9638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58831455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4" si="42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3">ROUND(IF(AND(BH29=3,BI29=3,FS29&lt;&gt;0),P29,0),2)</f>
        <v>0</v>
      </c>
      <c r="GM29">
        <f t="shared" ref="GM29:GM34" si="44">ROUND(O29+X29+Y29+GK29,2)+GX29</f>
        <v>61170.53</v>
      </c>
      <c r="GN29">
        <f t="shared" ref="GN29:GN34" si="45">IF(OR(BI29=0,BI29=1),GM29-GX29,0)</f>
        <v>61170.53</v>
      </c>
      <c r="GO29">
        <f t="shared" ref="GO29:GO34" si="46">IF(BI29=2,GM29-GX29,0)</f>
        <v>0</v>
      </c>
      <c r="GP29">
        <f t="shared" ref="GP29:GP34" si="47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48">ROUND((GT29),6)</f>
        <v>0</v>
      </c>
      <c r="GW29">
        <v>1</v>
      </c>
      <c r="GX29">
        <f t="shared" ref="GX29:GX34" si="49">ROUND(HC29*I29,2)</f>
        <v>0</v>
      </c>
      <c r="HA29">
        <v>0</v>
      </c>
      <c r="HB29">
        <v>0</v>
      </c>
      <c r="HC29">
        <f t="shared" ref="HC29:HC34" si="50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ROUND(12.81/100,9)</f>
        <v>0.12809999999999999</v>
      </c>
      <c r="J30">
        <v>0</v>
      </c>
      <c r="K30">
        <f>ROUND(12.81/100,9)</f>
        <v>0.12809999999999999</v>
      </c>
      <c r="O30">
        <f t="shared" si="21"/>
        <v>3336.88</v>
      </c>
      <c r="P30">
        <f t="shared" si="22"/>
        <v>0</v>
      </c>
      <c r="Q30">
        <f>(ROUND((ROUND((((ET30*1.1))*AV30*I30),2)*BB30),2)+ROUND((ROUND(((AE30-((EU30*1.1)))*AV30*I30),2)*BS30),2))</f>
        <v>3100.73</v>
      </c>
      <c r="R30">
        <f t="shared" si="23"/>
        <v>1038.4100000000001</v>
      </c>
      <c r="S30">
        <f t="shared" si="24"/>
        <v>236.15</v>
      </c>
      <c r="T30">
        <f t="shared" si="25"/>
        <v>0</v>
      </c>
      <c r="U30">
        <f t="shared" si="26"/>
        <v>0.49549592400000003</v>
      </c>
      <c r="V30">
        <f t="shared" si="27"/>
        <v>0</v>
      </c>
      <c r="W30">
        <f t="shared" si="28"/>
        <v>0</v>
      </c>
      <c r="X30">
        <f t="shared" si="29"/>
        <v>221.98</v>
      </c>
      <c r="Y30">
        <f t="shared" si="29"/>
        <v>120.44</v>
      </c>
      <c r="AA30">
        <v>59530311</v>
      </c>
      <c r="AB30">
        <f t="shared" si="30"/>
        <v>1507.8579999999999</v>
      </c>
      <c r="AC30">
        <f>ROUND((ES30),6)</f>
        <v>0</v>
      </c>
      <c r="AD30">
        <f>ROUND(((((ET30*1.1))-((EU30*1.1)))+AE30),6)</f>
        <v>1474.693</v>
      </c>
      <c r="AE30">
        <f t="shared" ref="AE30:AF32" si="51">ROUND(((EU30*1.1)),6)</f>
        <v>145.72800000000001</v>
      </c>
      <c r="AF30">
        <f t="shared" si="51"/>
        <v>33.164999999999999</v>
      </c>
      <c r="AG30">
        <f t="shared" si="31"/>
        <v>0</v>
      </c>
      <c r="AH30">
        <f t="shared" ref="AH30:AI32" si="52">((EW30*1.1))</f>
        <v>3.2450000000000006</v>
      </c>
      <c r="AI30">
        <f t="shared" si="52"/>
        <v>0</v>
      </c>
      <c r="AJ30">
        <f t="shared" si="32"/>
        <v>0</v>
      </c>
      <c r="AK30">
        <v>1370.78</v>
      </c>
      <c r="AL30">
        <v>0</v>
      </c>
      <c r="AM30">
        <v>1340.63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13.77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2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225</v>
      </c>
      <c r="CO30">
        <v>0</v>
      </c>
      <c r="CP30">
        <f t="shared" si="33"/>
        <v>3336.88</v>
      </c>
      <c r="CQ30">
        <f t="shared" si="34"/>
        <v>0</v>
      </c>
      <c r="CR30">
        <f>(ROUND((ROUND((((ET30*1.1))*AV30*1),2)*BB30),2)+ROUND((ROUND(((AE30-((EU30*1.1)))*AV30*1),2)*BS30),2))</f>
        <v>24205.32</v>
      </c>
      <c r="CS30">
        <f t="shared" si="35"/>
        <v>8107.05</v>
      </c>
      <c r="CT30">
        <f t="shared" si="36"/>
        <v>1844.87</v>
      </c>
      <c r="CU30">
        <f t="shared" si="37"/>
        <v>0</v>
      </c>
      <c r="CV30">
        <f t="shared" si="38"/>
        <v>3.8680400000000006</v>
      </c>
      <c r="CW30">
        <f t="shared" si="39"/>
        <v>0</v>
      </c>
      <c r="CX30">
        <f t="shared" si="39"/>
        <v>0</v>
      </c>
      <c r="CY30">
        <f t="shared" si="40"/>
        <v>221.98099999999999</v>
      </c>
      <c r="CZ30">
        <f t="shared" si="41"/>
        <v>120.43650000000001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58831441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37</v>
      </c>
      <c r="EM30" t="s">
        <v>38</v>
      </c>
      <c r="EO30" t="s">
        <v>39</v>
      </c>
      <c r="EQ30">
        <v>0</v>
      </c>
      <c r="ER30">
        <v>1370.78</v>
      </c>
      <c r="ES30">
        <v>0</v>
      </c>
      <c r="ET30">
        <v>1340.63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f t="shared" si="42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-2100291655</v>
      </c>
      <c r="GG30">
        <v>2</v>
      </c>
      <c r="GH30">
        <v>1</v>
      </c>
      <c r="GI30">
        <v>2</v>
      </c>
      <c r="GJ30">
        <v>0</v>
      </c>
      <c r="GK30">
        <f>ROUND(R30*(R12)/100,2)</f>
        <v>1661.46</v>
      </c>
      <c r="GL30">
        <f t="shared" si="43"/>
        <v>0</v>
      </c>
      <c r="GM30">
        <f t="shared" si="44"/>
        <v>5340.76</v>
      </c>
      <c r="GN30">
        <f t="shared" si="45"/>
        <v>5340.76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3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40</v>
      </c>
      <c r="F31" t="s">
        <v>41</v>
      </c>
      <c r="G31" t="s">
        <v>42</v>
      </c>
      <c r="H31" t="s">
        <v>24</v>
      </c>
      <c r="I31">
        <f>ROUND((31.54*0.5-12.81)/100,9)</f>
        <v>2.9600000000000001E-2</v>
      </c>
      <c r="J31">
        <v>0</v>
      </c>
      <c r="K31">
        <f>ROUND((31.54*0.5-12.81)/100,9)</f>
        <v>2.9600000000000001E-2</v>
      </c>
      <c r="O31">
        <f t="shared" si="21"/>
        <v>520.71</v>
      </c>
      <c r="P31">
        <f t="shared" si="22"/>
        <v>0</v>
      </c>
      <c r="Q31">
        <f>(ROUND((ROUND((((ET31*1.1))*AV31*I31),2)*BB31),2)+ROUND((ROUND(((AE31-((EU31*1.1)))*AV31*I31),2)*BS31),2))</f>
        <v>498.78</v>
      </c>
      <c r="R31">
        <f t="shared" si="23"/>
        <v>166.61</v>
      </c>
      <c r="S31">
        <f t="shared" si="24"/>
        <v>21.93</v>
      </c>
      <c r="T31">
        <f t="shared" si="25"/>
        <v>0</v>
      </c>
      <c r="U31">
        <f t="shared" si="26"/>
        <v>4.6185708800000003E-2</v>
      </c>
      <c r="V31">
        <f t="shared" si="27"/>
        <v>0</v>
      </c>
      <c r="W31">
        <f t="shared" si="28"/>
        <v>0</v>
      </c>
      <c r="X31">
        <f t="shared" si="29"/>
        <v>20.61</v>
      </c>
      <c r="Y31">
        <f t="shared" si="29"/>
        <v>11.18</v>
      </c>
      <c r="AA31">
        <v>59530311</v>
      </c>
      <c r="AB31">
        <f t="shared" si="30"/>
        <v>1038.6420000000001</v>
      </c>
      <c r="AC31">
        <f>ROUND((ES31),6)</f>
        <v>0</v>
      </c>
      <c r="AD31">
        <f>ROUND(((((ET31*1.1))-((EU31*1.1)))+AE31),6)</f>
        <v>1025.2660000000001</v>
      </c>
      <c r="AE31">
        <f t="shared" si="51"/>
        <v>101.07899999999999</v>
      </c>
      <c r="AF31">
        <f t="shared" si="51"/>
        <v>13.375999999999999</v>
      </c>
      <c r="AG31">
        <f t="shared" si="31"/>
        <v>0</v>
      </c>
      <c r="AH31">
        <f t="shared" si="52"/>
        <v>1.3089999999999999</v>
      </c>
      <c r="AI31">
        <f t="shared" si="52"/>
        <v>0</v>
      </c>
      <c r="AJ31">
        <f t="shared" si="32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46.67</v>
      </c>
      <c r="BB31">
        <v>13.79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2</v>
      </c>
      <c r="BN31">
        <v>0</v>
      </c>
      <c r="BO31" t="s">
        <v>41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225</v>
      </c>
      <c r="CO31">
        <v>0</v>
      </c>
      <c r="CP31">
        <f t="shared" si="33"/>
        <v>520.70999999999992</v>
      </c>
      <c r="CQ31">
        <f t="shared" si="34"/>
        <v>0</v>
      </c>
      <c r="CR31">
        <f>(ROUND((ROUND((((ET31*1.1))*AV31*1),2)*BB31),2)+ROUND((ROUND(((AE31-((EU31*1.1)))*AV31*1),2)*BS31),2))</f>
        <v>16853.03</v>
      </c>
      <c r="CS31">
        <f t="shared" si="35"/>
        <v>5623.27</v>
      </c>
      <c r="CT31">
        <f t="shared" si="36"/>
        <v>743.92</v>
      </c>
      <c r="CU31">
        <f t="shared" si="37"/>
        <v>0</v>
      </c>
      <c r="CV31">
        <f t="shared" si="38"/>
        <v>1.5603279999999999</v>
      </c>
      <c r="CW31">
        <f t="shared" si="39"/>
        <v>0</v>
      </c>
      <c r="CX31">
        <f t="shared" si="39"/>
        <v>0</v>
      </c>
      <c r="CY31">
        <f t="shared" si="40"/>
        <v>20.6142</v>
      </c>
      <c r="CZ31">
        <f t="shared" si="41"/>
        <v>11.1843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58831441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2</v>
      </c>
      <c r="EL31" t="s">
        <v>37</v>
      </c>
      <c r="EM31" t="s">
        <v>38</v>
      </c>
      <c r="EO31" t="s">
        <v>39</v>
      </c>
      <c r="EQ31">
        <v>0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f t="shared" si="42"/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-1493966349</v>
      </c>
      <c r="GG31">
        <v>2</v>
      </c>
      <c r="GH31">
        <v>1</v>
      </c>
      <c r="GI31">
        <v>2</v>
      </c>
      <c r="GJ31">
        <v>0</v>
      </c>
      <c r="GK31">
        <f>ROUND(R31*(R12)/100,2)</f>
        <v>266.58</v>
      </c>
      <c r="GL31">
        <f t="shared" si="43"/>
        <v>0</v>
      </c>
      <c r="GM31">
        <f t="shared" si="44"/>
        <v>819.08</v>
      </c>
      <c r="GN31">
        <f t="shared" si="45"/>
        <v>819.08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44</v>
      </c>
      <c r="F32" t="s">
        <v>45</v>
      </c>
      <c r="G32" t="s">
        <v>46</v>
      </c>
      <c r="H32" t="s">
        <v>24</v>
      </c>
      <c r="I32">
        <f>ROUND((31.54-12.81)*0.5/100,9)</f>
        <v>9.3649999999999997E-2</v>
      </c>
      <c r="J32">
        <v>0</v>
      </c>
      <c r="K32">
        <f>ROUND((31.54-12.81)*0.5/100,9)</f>
        <v>9.3649999999999997E-2</v>
      </c>
      <c r="O32">
        <f t="shared" si="21"/>
        <v>6306.98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6306.98</v>
      </c>
      <c r="T32">
        <f t="shared" si="25"/>
        <v>0</v>
      </c>
      <c r="U32">
        <f t="shared" si="26"/>
        <v>13.761353548800001</v>
      </c>
      <c r="V32">
        <f t="shared" si="27"/>
        <v>0</v>
      </c>
      <c r="W32">
        <f t="shared" si="28"/>
        <v>0</v>
      </c>
      <c r="X32">
        <f t="shared" si="29"/>
        <v>5487.07</v>
      </c>
      <c r="Y32">
        <f t="shared" si="29"/>
        <v>2585.86</v>
      </c>
      <c r="AA32">
        <v>59530311</v>
      </c>
      <c r="AB32">
        <f t="shared" si="30"/>
        <v>1156.2429999999999</v>
      </c>
      <c r="AC32">
        <f>ROUND((ES32),6)</f>
        <v>0</v>
      </c>
      <c r="AD32">
        <f>ROUND(((((ET32*1.1))-((EU32*1.1)))+AE32),6)</f>
        <v>0</v>
      </c>
      <c r="AE32">
        <f t="shared" si="51"/>
        <v>0</v>
      </c>
      <c r="AF32">
        <f t="shared" si="51"/>
        <v>1156.2429999999999</v>
      </c>
      <c r="AG32">
        <f t="shared" si="31"/>
        <v>0</v>
      </c>
      <c r="AH32">
        <f t="shared" si="52"/>
        <v>117.74400000000001</v>
      </c>
      <c r="AI32">
        <f t="shared" si="52"/>
        <v>0</v>
      </c>
      <c r="AJ32">
        <f t="shared" si="32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16</v>
      </c>
      <c r="BN32">
        <v>0</v>
      </c>
      <c r="BO32" t="s">
        <v>45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225</v>
      </c>
      <c r="CO32">
        <v>0</v>
      </c>
      <c r="CP32">
        <f t="shared" si="33"/>
        <v>6306.98</v>
      </c>
      <c r="CQ32">
        <f t="shared" si="34"/>
        <v>0</v>
      </c>
      <c r="CR32">
        <f>(ROUND((ROUND((((ET32*1.1))*AV32*1),2)*BB32),2)+ROUND((ROUND(((AE32-((EU32*1.1)))*AV32*1),2)*BS32),2))</f>
        <v>0</v>
      </c>
      <c r="CS32">
        <f t="shared" si="35"/>
        <v>0</v>
      </c>
      <c r="CT32">
        <f t="shared" si="36"/>
        <v>67344.34</v>
      </c>
      <c r="CU32">
        <f t="shared" si="37"/>
        <v>0</v>
      </c>
      <c r="CV32">
        <f t="shared" si="38"/>
        <v>146.944512</v>
      </c>
      <c r="CW32">
        <f t="shared" si="39"/>
        <v>0</v>
      </c>
      <c r="CX32">
        <f t="shared" si="39"/>
        <v>0</v>
      </c>
      <c r="CY32">
        <f t="shared" si="40"/>
        <v>5487.0725999999995</v>
      </c>
      <c r="CZ32">
        <f t="shared" si="41"/>
        <v>2585.8617999999997</v>
      </c>
      <c r="DB32">
        <v>5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58831455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16</v>
      </c>
      <c r="EL32" t="s">
        <v>29</v>
      </c>
      <c r="EM32" t="s">
        <v>30</v>
      </c>
      <c r="EO32" t="s">
        <v>39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f t="shared" si="42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-2082133686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3"/>
        <v>0</v>
      </c>
      <c r="GM32">
        <f t="shared" si="44"/>
        <v>14379.91</v>
      </c>
      <c r="GN32">
        <f t="shared" si="45"/>
        <v>14379.91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3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48</v>
      </c>
      <c r="F33" t="s">
        <v>41</v>
      </c>
      <c r="G33" t="s">
        <v>49</v>
      </c>
      <c r="H33" t="s">
        <v>24</v>
      </c>
      <c r="I33">
        <f>ROUND((31.54-12.81)*0.5/100,9)</f>
        <v>9.3649999999999997E-2</v>
      </c>
      <c r="J33">
        <v>0</v>
      </c>
      <c r="K33">
        <f>ROUND((31.54-12.81)*0.5/100,9)</f>
        <v>9.3649999999999997E-2</v>
      </c>
      <c r="O33">
        <f t="shared" si="21"/>
        <v>1455.51</v>
      </c>
      <c r="P33">
        <f t="shared" si="22"/>
        <v>0</v>
      </c>
      <c r="Q33">
        <f>(ROUND((ROUND(((((ET33*0.9)*1.1))*AV33*I33),2)*BB33),2)+ROUND((ROUND(((AE33-(((EU33*0.9)*1.1)))*AV33*I33),2)*BS33),2))</f>
        <v>1420.51</v>
      </c>
      <c r="R33">
        <f t="shared" si="23"/>
        <v>474.17</v>
      </c>
      <c r="S33">
        <f t="shared" si="24"/>
        <v>35</v>
      </c>
      <c r="T33">
        <f t="shared" si="25"/>
        <v>0</v>
      </c>
      <c r="U33">
        <f t="shared" si="26"/>
        <v>7.3062358599999988E-2</v>
      </c>
      <c r="V33">
        <f t="shared" si="27"/>
        <v>0</v>
      </c>
      <c r="W33">
        <f t="shared" si="28"/>
        <v>0</v>
      </c>
      <c r="X33">
        <f t="shared" si="29"/>
        <v>32.9</v>
      </c>
      <c r="Y33">
        <f t="shared" si="29"/>
        <v>17.850000000000001</v>
      </c>
      <c r="AA33">
        <v>59530311</v>
      </c>
      <c r="AB33">
        <f t="shared" si="30"/>
        <v>929.42740000000003</v>
      </c>
      <c r="AC33">
        <f>ROUND(((ES33*1)),6)</f>
        <v>0</v>
      </c>
      <c r="AD33">
        <f>ROUND((((((ET33*0.9)*1.1))-(((EU33*0.9)*1.1)))+AE33),6)</f>
        <v>922.73940000000005</v>
      </c>
      <c r="AE33">
        <f>ROUND((((EU33*0.9)*1.1)),6)</f>
        <v>90.971100000000007</v>
      </c>
      <c r="AF33">
        <f>ROUND((((EV33*0.5)*1.1)),6)</f>
        <v>6.6879999999999997</v>
      </c>
      <c r="AG33">
        <f t="shared" si="31"/>
        <v>0</v>
      </c>
      <c r="AH33">
        <f>(((EW33*0.5)*1.1))</f>
        <v>0.65449999999999997</v>
      </c>
      <c r="AI33">
        <f>(((EX33*0.9)*1.1))</f>
        <v>0</v>
      </c>
      <c r="AJ33">
        <f t="shared" si="32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2</v>
      </c>
      <c r="BN33">
        <v>0</v>
      </c>
      <c r="BO33" t="s">
        <v>41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226</v>
      </c>
      <c r="CO33">
        <v>0</v>
      </c>
      <c r="CP33">
        <f t="shared" si="33"/>
        <v>1455.51</v>
      </c>
      <c r="CQ33">
        <f t="shared" si="34"/>
        <v>0</v>
      </c>
      <c r="CR33">
        <f>(ROUND((ROUND(((((ET33*0.9)*1.1))*AV33*1),2)*BB33),2)+ROUND((ROUND(((AE33-(((EU33*0.9)*1.1)))*AV33*1),2)*BS33),2))</f>
        <v>15167.76</v>
      </c>
      <c r="CS33">
        <f t="shared" si="35"/>
        <v>5060.8900000000003</v>
      </c>
      <c r="CT33">
        <f t="shared" si="36"/>
        <v>371.96</v>
      </c>
      <c r="CU33">
        <f t="shared" si="37"/>
        <v>0</v>
      </c>
      <c r="CV33">
        <f t="shared" si="38"/>
        <v>0.78016399999999997</v>
      </c>
      <c r="CW33">
        <f t="shared" si="39"/>
        <v>0</v>
      </c>
      <c r="CX33">
        <f t="shared" si="39"/>
        <v>0</v>
      </c>
      <c r="CY33">
        <f t="shared" si="40"/>
        <v>32.9</v>
      </c>
      <c r="CZ33">
        <f t="shared" si="41"/>
        <v>17.850000000000001</v>
      </c>
      <c r="DB33">
        <v>6</v>
      </c>
      <c r="DC33" t="s">
        <v>3</v>
      </c>
      <c r="DD33" t="s">
        <v>26</v>
      </c>
      <c r="DE33" t="s">
        <v>50</v>
      </c>
      <c r="DF33" t="s">
        <v>50</v>
      </c>
      <c r="DG33" t="s">
        <v>51</v>
      </c>
      <c r="DH33" t="s">
        <v>3</v>
      </c>
      <c r="DI33" t="s">
        <v>51</v>
      </c>
      <c r="DJ33" t="s">
        <v>50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58831441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</v>
      </c>
      <c r="EL33" t="s">
        <v>37</v>
      </c>
      <c r="EM33" t="s">
        <v>38</v>
      </c>
      <c r="EO33" t="s">
        <v>52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-1562113828</v>
      </c>
      <c r="GG33">
        <v>2</v>
      </c>
      <c r="GH33">
        <v>1</v>
      </c>
      <c r="GI33">
        <v>2</v>
      </c>
      <c r="GJ33">
        <v>0</v>
      </c>
      <c r="GK33">
        <f>ROUND(R33*(R12)/100,2)</f>
        <v>758.67</v>
      </c>
      <c r="GL33">
        <f t="shared" si="43"/>
        <v>0</v>
      </c>
      <c r="GM33">
        <f t="shared" si="44"/>
        <v>2264.9299999999998</v>
      </c>
      <c r="GN33">
        <f t="shared" si="45"/>
        <v>2264.9299999999998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53</v>
      </c>
      <c r="F34" t="s">
        <v>54</v>
      </c>
      <c r="G34" t="s">
        <v>55</v>
      </c>
      <c r="H34" t="s">
        <v>56</v>
      </c>
      <c r="I34">
        <f>ROUND(I33,9)</f>
        <v>9.3649999999999997E-2</v>
      </c>
      <c r="J34">
        <v>0</v>
      </c>
      <c r="K34">
        <f>ROUND(I33,9)</f>
        <v>9.3649999999999997E-2</v>
      </c>
      <c r="O34">
        <f t="shared" si="21"/>
        <v>1636.42</v>
      </c>
      <c r="P34">
        <f t="shared" si="22"/>
        <v>0</v>
      </c>
      <c r="Q34">
        <f>(ROUND((ROUND((((ET34*1.1))*AV34*I34),2)*BB34),2)+ROUND((ROUND(((AE34-((EU34*1.1)))*AV34*I34),2)*BS34),2))</f>
        <v>1028.78</v>
      </c>
      <c r="R34">
        <f t="shared" si="23"/>
        <v>666.91</v>
      </c>
      <c r="S34">
        <f t="shared" si="24"/>
        <v>607.64</v>
      </c>
      <c r="T34">
        <f t="shared" si="25"/>
        <v>0</v>
      </c>
      <c r="U34">
        <f t="shared" si="26"/>
        <v>1.1648524140000001</v>
      </c>
      <c r="V34">
        <f t="shared" si="27"/>
        <v>0</v>
      </c>
      <c r="W34">
        <f t="shared" si="28"/>
        <v>0</v>
      </c>
      <c r="X34">
        <f t="shared" si="29"/>
        <v>571.17999999999995</v>
      </c>
      <c r="Y34">
        <f t="shared" si="29"/>
        <v>309.89999999999998</v>
      </c>
      <c r="AA34">
        <v>59530311</v>
      </c>
      <c r="AB34">
        <f t="shared" si="30"/>
        <v>613.87699999999995</v>
      </c>
      <c r="AC34">
        <f>ROUND((ES34),6)</f>
        <v>0</v>
      </c>
      <c r="AD34">
        <f>ROUND(((((ET34*1.1))-((EU34*1.1)))+AE34),6)</f>
        <v>481.06299999999999</v>
      </c>
      <c r="AE34">
        <f>ROUND(((EU34*1.1)),6)</f>
        <v>145.761</v>
      </c>
      <c r="AF34">
        <f>ROUND(((EV34*1.1)),6)</f>
        <v>132.81399999999999</v>
      </c>
      <c r="AG34">
        <f t="shared" si="31"/>
        <v>0</v>
      </c>
      <c r="AH34">
        <f>((EW34*1.1))</f>
        <v>11.880000000000003</v>
      </c>
      <c r="AI34">
        <f>((EX34*1.1))</f>
        <v>0</v>
      </c>
      <c r="AJ34">
        <f t="shared" si="32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46.67</v>
      </c>
      <c r="BB34">
        <v>21.81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10</v>
      </c>
      <c r="BN34">
        <v>0</v>
      </c>
      <c r="BO34" t="s">
        <v>54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225</v>
      </c>
      <c r="CO34">
        <v>0</v>
      </c>
      <c r="CP34">
        <f t="shared" si="33"/>
        <v>1636.42</v>
      </c>
      <c r="CQ34">
        <f t="shared" si="34"/>
        <v>0</v>
      </c>
      <c r="CR34">
        <f>(ROUND((ROUND((((ET34*1.1))*AV34*1),2)*BB34),2)+ROUND((ROUND(((AE34-((EU34*1.1)))*AV34*1),2)*BS34),2))</f>
        <v>10985.04</v>
      </c>
      <c r="CS34">
        <f t="shared" si="35"/>
        <v>7122.31</v>
      </c>
      <c r="CT34">
        <f t="shared" si="36"/>
        <v>6489.93</v>
      </c>
      <c r="CU34">
        <f t="shared" si="37"/>
        <v>0</v>
      </c>
      <c r="CV34">
        <f t="shared" si="38"/>
        <v>12.438360000000001</v>
      </c>
      <c r="CW34">
        <f t="shared" si="39"/>
        <v>0</v>
      </c>
      <c r="CX34">
        <f t="shared" si="39"/>
        <v>0</v>
      </c>
      <c r="CY34">
        <f t="shared" si="40"/>
        <v>571.1816</v>
      </c>
      <c r="CZ34">
        <f t="shared" si="41"/>
        <v>309.89639999999997</v>
      </c>
      <c r="DB34">
        <v>8</v>
      </c>
      <c r="DC34" t="s">
        <v>3</v>
      </c>
      <c r="DD34" t="s">
        <v>3</v>
      </c>
      <c r="DE34" t="s">
        <v>36</v>
      </c>
      <c r="DF34" t="s">
        <v>36</v>
      </c>
      <c r="DG34" t="s">
        <v>36</v>
      </c>
      <c r="DH34" t="s">
        <v>3</v>
      </c>
      <c r="DI34" t="s">
        <v>36</v>
      </c>
      <c r="DJ34" t="s">
        <v>36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56</v>
      </c>
      <c r="DW34" t="s">
        <v>56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58831449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10</v>
      </c>
      <c r="EL34" t="s">
        <v>58</v>
      </c>
      <c r="EM34" t="s">
        <v>59</v>
      </c>
      <c r="EO34" t="s">
        <v>39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f t="shared" si="42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-434769968</v>
      </c>
      <c r="GG34">
        <v>2</v>
      </c>
      <c r="GH34">
        <v>1</v>
      </c>
      <c r="GI34">
        <v>2</v>
      </c>
      <c r="GJ34">
        <v>0</v>
      </c>
      <c r="GK34">
        <f>ROUND(R34*(R12)/100,2)</f>
        <v>1067.06</v>
      </c>
      <c r="GL34">
        <f t="shared" si="43"/>
        <v>0</v>
      </c>
      <c r="GM34">
        <f t="shared" si="44"/>
        <v>3584.56</v>
      </c>
      <c r="GN34">
        <f t="shared" si="45"/>
        <v>3584.56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3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3">ROUND(AB36,2)</f>
        <v>40085.68</v>
      </c>
      <c r="P36" s="2">
        <f t="shared" si="53"/>
        <v>0</v>
      </c>
      <c r="Q36" s="2">
        <f t="shared" si="53"/>
        <v>6048.8</v>
      </c>
      <c r="R36" s="2">
        <f t="shared" si="53"/>
        <v>2346.1</v>
      </c>
      <c r="S36" s="2">
        <f t="shared" si="53"/>
        <v>34036.879999999997</v>
      </c>
      <c r="T36" s="2">
        <f t="shared" si="53"/>
        <v>0</v>
      </c>
      <c r="U36" s="2">
        <f>AH36</f>
        <v>69.774000139800009</v>
      </c>
      <c r="V36" s="2">
        <f>AI36</f>
        <v>0</v>
      </c>
      <c r="W36" s="2">
        <f>ROUND(AJ36,2)</f>
        <v>0</v>
      </c>
      <c r="X36" s="2">
        <f>ROUND(AK36,2)</f>
        <v>29675.13</v>
      </c>
      <c r="Y36" s="2">
        <f>ROUND(AL36,2)</f>
        <v>14045.19</v>
      </c>
      <c r="Z36" s="2"/>
      <c r="AA36" s="2"/>
      <c r="AB36" s="2">
        <f>ROUND(SUMIF(AA28:AA34,"=59530311",O28:O34),2)</f>
        <v>40085.68</v>
      </c>
      <c r="AC36" s="2">
        <f>ROUND(SUMIF(AA28:AA34,"=59530311",P28:P34),2)</f>
        <v>0</v>
      </c>
      <c r="AD36" s="2">
        <f>ROUND(SUMIF(AA28:AA34,"=59530311",Q28:Q34),2)</f>
        <v>6048.8</v>
      </c>
      <c r="AE36" s="2">
        <f>ROUND(SUMIF(AA28:AA34,"=59530311",R28:R34),2)</f>
        <v>2346.1</v>
      </c>
      <c r="AF36" s="2">
        <f>ROUND(SUMIF(AA28:AA34,"=59530311",S28:S34),2)</f>
        <v>34036.879999999997</v>
      </c>
      <c r="AG36" s="2">
        <f>ROUND(SUMIF(AA28:AA34,"=59530311",T28:T34),2)</f>
        <v>0</v>
      </c>
      <c r="AH36" s="2">
        <f>SUMIF(AA28:AA34,"=59530311",U28:U34)</f>
        <v>69.774000139800009</v>
      </c>
      <c r="AI36" s="2">
        <f>SUMIF(AA28:AA34,"=59530311",V28:V34)</f>
        <v>0</v>
      </c>
      <c r="AJ36" s="2">
        <f>ROUND(SUMIF(AA28:AA34,"=59530311",W28:W34),2)</f>
        <v>0</v>
      </c>
      <c r="AK36" s="2">
        <f>ROUND(SUMIF(AA28:AA34,"=59530311",X28:X34),2)</f>
        <v>29675.13</v>
      </c>
      <c r="AL36" s="2">
        <f>ROUND(SUMIF(AA28:AA34,"=59530311",Y28:Y34),2)</f>
        <v>14045.19</v>
      </c>
      <c r="AM36" s="2"/>
      <c r="AN36" s="2"/>
      <c r="AO36" s="2">
        <f t="shared" ref="AO36:BD36" si="54">ROUND(BX36,2)</f>
        <v>0</v>
      </c>
      <c r="AP36" s="2">
        <f t="shared" si="54"/>
        <v>0</v>
      </c>
      <c r="AQ36" s="2">
        <f t="shared" si="54"/>
        <v>0</v>
      </c>
      <c r="AR36" s="2">
        <f t="shared" si="54"/>
        <v>87559.77</v>
      </c>
      <c r="AS36" s="2">
        <f t="shared" si="54"/>
        <v>87559.77</v>
      </c>
      <c r="AT36" s="2">
        <f t="shared" si="54"/>
        <v>0</v>
      </c>
      <c r="AU36" s="2">
        <f t="shared" si="54"/>
        <v>0</v>
      </c>
      <c r="AV36" s="2">
        <f t="shared" si="54"/>
        <v>0</v>
      </c>
      <c r="AW36" s="2">
        <f t="shared" si="54"/>
        <v>0</v>
      </c>
      <c r="AX36" s="2">
        <f t="shared" si="54"/>
        <v>0</v>
      </c>
      <c r="AY36" s="2">
        <f t="shared" si="54"/>
        <v>0</v>
      </c>
      <c r="AZ36" s="2">
        <f t="shared" si="54"/>
        <v>0</v>
      </c>
      <c r="BA36" s="2">
        <f t="shared" si="54"/>
        <v>0</v>
      </c>
      <c r="BB36" s="2">
        <f t="shared" si="54"/>
        <v>0</v>
      </c>
      <c r="BC36" s="2">
        <f t="shared" si="54"/>
        <v>0</v>
      </c>
      <c r="BD36" s="2">
        <f t="shared" si="54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ROUND(SUMIF(AA28:AA34,"=59530311",FQ28:FQ34),2)</f>
        <v>0</v>
      </c>
      <c r="BY36" s="2">
        <f>ROUND(SUMIF(AA28:AA34,"=59530311",FR28:FR34),2)</f>
        <v>0</v>
      </c>
      <c r="BZ36" s="2">
        <f>ROUND(SUMIF(AA28:AA34,"=59530311",GL28:GL34),2)</f>
        <v>0</v>
      </c>
      <c r="CA36" s="2">
        <f>ROUND(SUMIF(AA28:AA34,"=59530311",GM28:GM34),2)</f>
        <v>87559.77</v>
      </c>
      <c r="CB36" s="2">
        <f>ROUND(SUMIF(AA28:AA34,"=59530311",GN28:GN34),2)</f>
        <v>87559.77</v>
      </c>
      <c r="CC36" s="2">
        <f>ROUND(SUMIF(AA28:AA34,"=59530311",GO28:GO34),2)</f>
        <v>0</v>
      </c>
      <c r="CD36" s="2">
        <f>ROUND(SUMIF(AA28:AA34,"=59530311",GP28:GP34),2)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ROUND(SUMIF(AA28:AA34,"=59530311",GX28:GX34),2)</f>
        <v>0</v>
      </c>
      <c r="CK36" s="2">
        <f>ROUND(SUMIF(AA28:AA34,"=59530311",GY28:GY34),2)</f>
        <v>0</v>
      </c>
      <c r="CL36" s="2">
        <f>ROUND(SUMIF(AA28:AA34,"=59530311",GZ28:GZ34),2)</f>
        <v>0</v>
      </c>
      <c r="CM36" s="2">
        <f>ROUND(SUMIF(AA28:AA34,"=59530311",HD28:HD34),2)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40085.68</v>
      </c>
      <c r="G38" s="4" t="s">
        <v>60</v>
      </c>
      <c r="H38" s="4" t="s">
        <v>61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40085.68</v>
      </c>
      <c r="X38" s="4">
        <v>1</v>
      </c>
      <c r="Y38" s="4">
        <v>40085.68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62</v>
      </c>
      <c r="H39" s="4" t="s">
        <v>63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64</v>
      </c>
      <c r="H40" s="4" t="s">
        <v>65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66</v>
      </c>
      <c r="H41" s="4" t="s">
        <v>67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68</v>
      </c>
      <c r="H42" s="4" t="s">
        <v>69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70</v>
      </c>
      <c r="H43" s="4" t="s">
        <v>71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72</v>
      </c>
      <c r="H44" s="4" t="s">
        <v>73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74</v>
      </c>
      <c r="H45" s="4" t="s">
        <v>75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76</v>
      </c>
      <c r="H46" s="4" t="s">
        <v>77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78</v>
      </c>
      <c r="H47" s="4" t="s">
        <v>79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6048.8</v>
      </c>
      <c r="G48" s="4" t="s">
        <v>80</v>
      </c>
      <c r="H48" s="4" t="s">
        <v>81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6048.8</v>
      </c>
      <c r="X48" s="4">
        <v>1</v>
      </c>
      <c r="Y48" s="4">
        <v>6048.8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82</v>
      </c>
      <c r="H49" s="4" t="s">
        <v>83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2346.1</v>
      </c>
      <c r="G50" s="4" t="s">
        <v>84</v>
      </c>
      <c r="H50" s="4" t="s">
        <v>85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2346.1</v>
      </c>
      <c r="X50" s="4">
        <v>1</v>
      </c>
      <c r="Y50" s="4">
        <v>2346.1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34036.879999999997</v>
      </c>
      <c r="G51" s="4" t="s">
        <v>86</v>
      </c>
      <c r="H51" s="4" t="s">
        <v>87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34036.879999999997</v>
      </c>
      <c r="X51" s="4">
        <v>1</v>
      </c>
      <c r="Y51" s="4">
        <v>34036.879999999997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88</v>
      </c>
      <c r="H52" s="4" t="s">
        <v>89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87559.77</v>
      </c>
      <c r="G53" s="4" t="s">
        <v>90</v>
      </c>
      <c r="H53" s="4" t="s">
        <v>91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87559.77</v>
      </c>
      <c r="X53" s="4">
        <v>1</v>
      </c>
      <c r="Y53" s="4">
        <v>87559.77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92</v>
      </c>
      <c r="H54" s="4" t="s">
        <v>93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94</v>
      </c>
      <c r="H55" s="4" t="s">
        <v>95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96</v>
      </c>
      <c r="H56" s="4" t="s">
        <v>97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98</v>
      </c>
      <c r="H57" s="4" t="s">
        <v>99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69.774000139800009</v>
      </c>
      <c r="G58" s="4" t="s">
        <v>100</v>
      </c>
      <c r="H58" s="4" t="s">
        <v>101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69.774000139799995</v>
      </c>
      <c r="X58" s="4">
        <v>1</v>
      </c>
      <c r="Y58" s="4">
        <v>69.774000139799995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102</v>
      </c>
      <c r="H59" s="4" t="s">
        <v>103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104</v>
      </c>
      <c r="H60" s="4" t="s">
        <v>105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106</v>
      </c>
      <c r="H61" s="4" t="s">
        <v>107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29675.13</v>
      </c>
      <c r="G62" s="4" t="s">
        <v>108</v>
      </c>
      <c r="H62" s="4" t="s">
        <v>109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29675.13</v>
      </c>
      <c r="X62" s="4">
        <v>1</v>
      </c>
      <c r="Y62" s="4">
        <v>29675.13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14045.19</v>
      </c>
      <c r="G63" s="4" t="s">
        <v>110</v>
      </c>
      <c r="H63" s="4" t="s">
        <v>111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14045.19</v>
      </c>
      <c r="X63" s="4">
        <v>1</v>
      </c>
      <c r="Y63" s="4">
        <v>14045.19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87559.77</v>
      </c>
      <c r="G64" s="4" t="s">
        <v>112</v>
      </c>
      <c r="H64" s="4" t="s">
        <v>113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87559.77</v>
      </c>
      <c r="X64" s="4">
        <v>1</v>
      </c>
      <c r="Y64" s="4">
        <v>87559.77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ROW(A73)</f>
        <v>73</v>
      </c>
      <c r="E66" s="1"/>
      <c r="F66" s="1" t="s">
        <v>18</v>
      </c>
      <c r="G66" s="1" t="s">
        <v>114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5">B73</f>
        <v>1</v>
      </c>
      <c r="C68" s="2">
        <f t="shared" si="55"/>
        <v>4</v>
      </c>
      <c r="D68" s="2">
        <f t="shared" si="55"/>
        <v>66</v>
      </c>
      <c r="E68" s="2">
        <f t="shared" si="55"/>
        <v>0</v>
      </c>
      <c r="F68" s="2" t="str">
        <f t="shared" si="55"/>
        <v>Новый раздел</v>
      </c>
      <c r="G68" s="2" t="str">
        <f t="shared" si="55"/>
        <v>Демонтажные работы</v>
      </c>
      <c r="H68" s="2"/>
      <c r="I68" s="2"/>
      <c r="J68" s="2"/>
      <c r="K68" s="2"/>
      <c r="L68" s="2"/>
      <c r="M68" s="2"/>
      <c r="N68" s="2"/>
      <c r="O68" s="2">
        <f t="shared" ref="O68:AT68" si="56">O73</f>
        <v>620.71</v>
      </c>
      <c r="P68" s="2">
        <f t="shared" si="56"/>
        <v>0</v>
      </c>
      <c r="Q68" s="2">
        <f t="shared" si="56"/>
        <v>0</v>
      </c>
      <c r="R68" s="2">
        <f t="shared" si="56"/>
        <v>0</v>
      </c>
      <c r="S68" s="2">
        <f t="shared" si="56"/>
        <v>620.71</v>
      </c>
      <c r="T68" s="2">
        <f t="shared" si="56"/>
        <v>0</v>
      </c>
      <c r="U68" s="2">
        <f t="shared" si="56"/>
        <v>1.0915410000000001</v>
      </c>
      <c r="V68" s="2">
        <f t="shared" si="56"/>
        <v>0</v>
      </c>
      <c r="W68" s="2">
        <f t="shared" si="56"/>
        <v>0</v>
      </c>
      <c r="X68" s="2">
        <f t="shared" si="56"/>
        <v>583.47</v>
      </c>
      <c r="Y68" s="2">
        <f t="shared" si="56"/>
        <v>254.49</v>
      </c>
      <c r="Z68" s="2">
        <f t="shared" si="56"/>
        <v>0</v>
      </c>
      <c r="AA68" s="2">
        <f t="shared" si="56"/>
        <v>0</v>
      </c>
      <c r="AB68" s="2">
        <f t="shared" si="56"/>
        <v>620.71</v>
      </c>
      <c r="AC68" s="2">
        <f t="shared" si="56"/>
        <v>0</v>
      </c>
      <c r="AD68" s="2">
        <f t="shared" si="56"/>
        <v>0</v>
      </c>
      <c r="AE68" s="2">
        <f t="shared" si="56"/>
        <v>0</v>
      </c>
      <c r="AF68" s="2">
        <f t="shared" si="56"/>
        <v>620.71</v>
      </c>
      <c r="AG68" s="2">
        <f t="shared" si="56"/>
        <v>0</v>
      </c>
      <c r="AH68" s="2">
        <f t="shared" si="56"/>
        <v>1.0915410000000001</v>
      </c>
      <c r="AI68" s="2">
        <f t="shared" si="56"/>
        <v>0</v>
      </c>
      <c r="AJ68" s="2">
        <f t="shared" si="56"/>
        <v>0</v>
      </c>
      <c r="AK68" s="2">
        <f t="shared" si="56"/>
        <v>583.47</v>
      </c>
      <c r="AL68" s="2">
        <f t="shared" si="56"/>
        <v>254.49</v>
      </c>
      <c r="AM68" s="2">
        <f t="shared" si="56"/>
        <v>0</v>
      </c>
      <c r="AN68" s="2">
        <f t="shared" si="56"/>
        <v>0</v>
      </c>
      <c r="AO68" s="2">
        <f t="shared" si="56"/>
        <v>0</v>
      </c>
      <c r="AP68" s="2">
        <f t="shared" si="56"/>
        <v>0</v>
      </c>
      <c r="AQ68" s="2">
        <f t="shared" si="56"/>
        <v>0</v>
      </c>
      <c r="AR68" s="2">
        <f t="shared" si="56"/>
        <v>1458.67</v>
      </c>
      <c r="AS68" s="2">
        <f t="shared" si="56"/>
        <v>1458.67</v>
      </c>
      <c r="AT68" s="2">
        <f t="shared" si="56"/>
        <v>0</v>
      </c>
      <c r="AU68" s="2">
        <f t="shared" ref="AU68:BZ68" si="57">AU73</f>
        <v>0</v>
      </c>
      <c r="AV68" s="2">
        <f t="shared" si="57"/>
        <v>0</v>
      </c>
      <c r="AW68" s="2">
        <f t="shared" si="57"/>
        <v>0</v>
      </c>
      <c r="AX68" s="2">
        <f t="shared" si="57"/>
        <v>0</v>
      </c>
      <c r="AY68" s="2">
        <f t="shared" si="57"/>
        <v>0</v>
      </c>
      <c r="AZ68" s="2">
        <f t="shared" si="57"/>
        <v>0</v>
      </c>
      <c r="BA68" s="2">
        <f t="shared" si="57"/>
        <v>0</v>
      </c>
      <c r="BB68" s="2">
        <f t="shared" si="57"/>
        <v>0</v>
      </c>
      <c r="BC68" s="2">
        <f t="shared" si="57"/>
        <v>0</v>
      </c>
      <c r="BD68" s="2">
        <f t="shared" si="57"/>
        <v>0</v>
      </c>
      <c r="BE68" s="2">
        <f t="shared" si="57"/>
        <v>0</v>
      </c>
      <c r="BF68" s="2">
        <f t="shared" si="57"/>
        <v>0</v>
      </c>
      <c r="BG68" s="2">
        <f t="shared" si="57"/>
        <v>0</v>
      </c>
      <c r="BH68" s="2">
        <f t="shared" si="57"/>
        <v>0</v>
      </c>
      <c r="BI68" s="2">
        <f t="shared" si="57"/>
        <v>0</v>
      </c>
      <c r="BJ68" s="2">
        <f t="shared" si="57"/>
        <v>0</v>
      </c>
      <c r="BK68" s="2">
        <f t="shared" si="57"/>
        <v>0</v>
      </c>
      <c r="BL68" s="2">
        <f t="shared" si="57"/>
        <v>0</v>
      </c>
      <c r="BM68" s="2">
        <f t="shared" si="57"/>
        <v>0</v>
      </c>
      <c r="BN68" s="2">
        <f t="shared" si="57"/>
        <v>0</v>
      </c>
      <c r="BO68" s="2">
        <f t="shared" si="57"/>
        <v>0</v>
      </c>
      <c r="BP68" s="2">
        <f t="shared" si="57"/>
        <v>0</v>
      </c>
      <c r="BQ68" s="2">
        <f t="shared" si="57"/>
        <v>0</v>
      </c>
      <c r="BR68" s="2">
        <f t="shared" si="57"/>
        <v>0</v>
      </c>
      <c r="BS68" s="2">
        <f t="shared" si="57"/>
        <v>0</v>
      </c>
      <c r="BT68" s="2">
        <f t="shared" si="57"/>
        <v>0</v>
      </c>
      <c r="BU68" s="2">
        <f t="shared" si="57"/>
        <v>0</v>
      </c>
      <c r="BV68" s="2">
        <f t="shared" si="57"/>
        <v>0</v>
      </c>
      <c r="BW68" s="2">
        <f t="shared" si="57"/>
        <v>0</v>
      </c>
      <c r="BX68" s="2">
        <f t="shared" si="57"/>
        <v>0</v>
      </c>
      <c r="BY68" s="2">
        <f t="shared" si="57"/>
        <v>0</v>
      </c>
      <c r="BZ68" s="2">
        <f t="shared" si="57"/>
        <v>0</v>
      </c>
      <c r="CA68" s="2">
        <f t="shared" ref="CA68:DF68" si="58">CA73</f>
        <v>1458.67</v>
      </c>
      <c r="CB68" s="2">
        <f t="shared" si="58"/>
        <v>1458.67</v>
      </c>
      <c r="CC68" s="2">
        <f t="shared" si="58"/>
        <v>0</v>
      </c>
      <c r="CD68" s="2">
        <f t="shared" si="58"/>
        <v>0</v>
      </c>
      <c r="CE68" s="2">
        <f t="shared" si="58"/>
        <v>0</v>
      </c>
      <c r="CF68" s="2">
        <f t="shared" si="58"/>
        <v>0</v>
      </c>
      <c r="CG68" s="2">
        <f t="shared" si="58"/>
        <v>0</v>
      </c>
      <c r="CH68" s="2">
        <f t="shared" si="58"/>
        <v>0</v>
      </c>
      <c r="CI68" s="2">
        <f t="shared" si="58"/>
        <v>0</v>
      </c>
      <c r="CJ68" s="2">
        <f t="shared" si="58"/>
        <v>0</v>
      </c>
      <c r="CK68" s="2">
        <f t="shared" si="58"/>
        <v>0</v>
      </c>
      <c r="CL68" s="2">
        <f t="shared" si="58"/>
        <v>0</v>
      </c>
      <c r="CM68" s="2">
        <f t="shared" si="58"/>
        <v>0</v>
      </c>
      <c r="CN68" s="2">
        <f t="shared" si="58"/>
        <v>0</v>
      </c>
      <c r="CO68" s="2">
        <f t="shared" si="58"/>
        <v>0</v>
      </c>
      <c r="CP68" s="2">
        <f t="shared" si="58"/>
        <v>0</v>
      </c>
      <c r="CQ68" s="2">
        <f t="shared" si="58"/>
        <v>0</v>
      </c>
      <c r="CR68" s="2">
        <f t="shared" si="58"/>
        <v>0</v>
      </c>
      <c r="CS68" s="2">
        <f t="shared" si="58"/>
        <v>0</v>
      </c>
      <c r="CT68" s="2">
        <f t="shared" si="58"/>
        <v>0</v>
      </c>
      <c r="CU68" s="2">
        <f t="shared" si="58"/>
        <v>0</v>
      </c>
      <c r="CV68" s="2">
        <f t="shared" si="58"/>
        <v>0</v>
      </c>
      <c r="CW68" s="2">
        <f t="shared" si="58"/>
        <v>0</v>
      </c>
      <c r="CX68" s="2">
        <f t="shared" si="58"/>
        <v>0</v>
      </c>
      <c r="CY68" s="2">
        <f t="shared" si="58"/>
        <v>0</v>
      </c>
      <c r="CZ68" s="2">
        <f t="shared" si="58"/>
        <v>0</v>
      </c>
      <c r="DA68" s="2">
        <f t="shared" si="58"/>
        <v>0</v>
      </c>
      <c r="DB68" s="2">
        <f t="shared" si="58"/>
        <v>0</v>
      </c>
      <c r="DC68" s="2">
        <f t="shared" si="58"/>
        <v>0</v>
      </c>
      <c r="DD68" s="2">
        <f t="shared" si="58"/>
        <v>0</v>
      </c>
      <c r="DE68" s="2">
        <f t="shared" si="58"/>
        <v>0</v>
      </c>
      <c r="DF68" s="2">
        <f t="shared" si="58"/>
        <v>0</v>
      </c>
      <c r="DG68" s="3">
        <f t="shared" ref="DG68:EL68" si="59">DG73</f>
        <v>0</v>
      </c>
      <c r="DH68" s="3">
        <f t="shared" si="59"/>
        <v>0</v>
      </c>
      <c r="DI68" s="3">
        <f t="shared" si="59"/>
        <v>0</v>
      </c>
      <c r="DJ68" s="3">
        <f t="shared" si="59"/>
        <v>0</v>
      </c>
      <c r="DK68" s="3">
        <f t="shared" si="59"/>
        <v>0</v>
      </c>
      <c r="DL68" s="3">
        <f t="shared" si="59"/>
        <v>0</v>
      </c>
      <c r="DM68" s="3">
        <f t="shared" si="59"/>
        <v>0</v>
      </c>
      <c r="DN68" s="3">
        <f t="shared" si="59"/>
        <v>0</v>
      </c>
      <c r="DO68" s="3">
        <f t="shared" si="59"/>
        <v>0</v>
      </c>
      <c r="DP68" s="3">
        <f t="shared" si="59"/>
        <v>0</v>
      </c>
      <c r="DQ68" s="3">
        <f t="shared" si="59"/>
        <v>0</v>
      </c>
      <c r="DR68" s="3">
        <f t="shared" si="59"/>
        <v>0</v>
      </c>
      <c r="DS68" s="3">
        <f t="shared" si="59"/>
        <v>0</v>
      </c>
      <c r="DT68" s="3">
        <f t="shared" si="59"/>
        <v>0</v>
      </c>
      <c r="DU68" s="3">
        <f t="shared" si="59"/>
        <v>0</v>
      </c>
      <c r="DV68" s="3">
        <f t="shared" si="59"/>
        <v>0</v>
      </c>
      <c r="DW68" s="3">
        <f t="shared" si="59"/>
        <v>0</v>
      </c>
      <c r="DX68" s="3">
        <f t="shared" si="59"/>
        <v>0</v>
      </c>
      <c r="DY68" s="3">
        <f t="shared" si="59"/>
        <v>0</v>
      </c>
      <c r="DZ68" s="3">
        <f t="shared" si="59"/>
        <v>0</v>
      </c>
      <c r="EA68" s="3">
        <f t="shared" si="59"/>
        <v>0</v>
      </c>
      <c r="EB68" s="3">
        <f t="shared" si="59"/>
        <v>0</v>
      </c>
      <c r="EC68" s="3">
        <f t="shared" si="59"/>
        <v>0</v>
      </c>
      <c r="ED68" s="3">
        <f t="shared" si="59"/>
        <v>0</v>
      </c>
      <c r="EE68" s="3">
        <f t="shared" si="59"/>
        <v>0</v>
      </c>
      <c r="EF68" s="3">
        <f t="shared" si="59"/>
        <v>0</v>
      </c>
      <c r="EG68" s="3">
        <f t="shared" si="59"/>
        <v>0</v>
      </c>
      <c r="EH68" s="3">
        <f t="shared" si="59"/>
        <v>0</v>
      </c>
      <c r="EI68" s="3">
        <f t="shared" si="59"/>
        <v>0</v>
      </c>
      <c r="EJ68" s="3">
        <f t="shared" si="59"/>
        <v>0</v>
      </c>
      <c r="EK68" s="3">
        <f t="shared" si="59"/>
        <v>0</v>
      </c>
      <c r="EL68" s="3">
        <f t="shared" si="59"/>
        <v>0</v>
      </c>
      <c r="EM68" s="3">
        <f t="shared" ref="EM68:FR68" si="60">EM73</f>
        <v>0</v>
      </c>
      <c r="EN68" s="3">
        <f t="shared" si="60"/>
        <v>0</v>
      </c>
      <c r="EO68" s="3">
        <f t="shared" si="60"/>
        <v>0</v>
      </c>
      <c r="EP68" s="3">
        <f t="shared" si="60"/>
        <v>0</v>
      </c>
      <c r="EQ68" s="3">
        <f t="shared" si="60"/>
        <v>0</v>
      </c>
      <c r="ER68" s="3">
        <f t="shared" si="60"/>
        <v>0</v>
      </c>
      <c r="ES68" s="3">
        <f t="shared" si="60"/>
        <v>0</v>
      </c>
      <c r="ET68" s="3">
        <f t="shared" si="60"/>
        <v>0</v>
      </c>
      <c r="EU68" s="3">
        <f t="shared" si="60"/>
        <v>0</v>
      </c>
      <c r="EV68" s="3">
        <f t="shared" si="60"/>
        <v>0</v>
      </c>
      <c r="EW68" s="3">
        <f t="shared" si="60"/>
        <v>0</v>
      </c>
      <c r="EX68" s="3">
        <f t="shared" si="60"/>
        <v>0</v>
      </c>
      <c r="EY68" s="3">
        <f t="shared" si="60"/>
        <v>0</v>
      </c>
      <c r="EZ68" s="3">
        <f t="shared" si="60"/>
        <v>0</v>
      </c>
      <c r="FA68" s="3">
        <f t="shared" si="60"/>
        <v>0</v>
      </c>
      <c r="FB68" s="3">
        <f t="shared" si="60"/>
        <v>0</v>
      </c>
      <c r="FC68" s="3">
        <f t="shared" si="60"/>
        <v>0</v>
      </c>
      <c r="FD68" s="3">
        <f t="shared" si="60"/>
        <v>0</v>
      </c>
      <c r="FE68" s="3">
        <f t="shared" si="60"/>
        <v>0</v>
      </c>
      <c r="FF68" s="3">
        <f t="shared" si="60"/>
        <v>0</v>
      </c>
      <c r="FG68" s="3">
        <f t="shared" si="60"/>
        <v>0</v>
      </c>
      <c r="FH68" s="3">
        <f t="shared" si="60"/>
        <v>0</v>
      </c>
      <c r="FI68" s="3">
        <f t="shared" si="60"/>
        <v>0</v>
      </c>
      <c r="FJ68" s="3">
        <f t="shared" si="60"/>
        <v>0</v>
      </c>
      <c r="FK68" s="3">
        <f t="shared" si="60"/>
        <v>0</v>
      </c>
      <c r="FL68" s="3">
        <f t="shared" si="60"/>
        <v>0</v>
      </c>
      <c r="FM68" s="3">
        <f t="shared" si="60"/>
        <v>0</v>
      </c>
      <c r="FN68" s="3">
        <f t="shared" si="60"/>
        <v>0</v>
      </c>
      <c r="FO68" s="3">
        <f t="shared" si="60"/>
        <v>0</v>
      </c>
      <c r="FP68" s="3">
        <f t="shared" si="60"/>
        <v>0</v>
      </c>
      <c r="FQ68" s="3">
        <f t="shared" si="60"/>
        <v>0</v>
      </c>
      <c r="FR68" s="3">
        <f t="shared" si="60"/>
        <v>0</v>
      </c>
      <c r="FS68" s="3">
        <f t="shared" ref="FS68:GX68" si="61">FS73</f>
        <v>0</v>
      </c>
      <c r="FT68" s="3">
        <f t="shared" si="61"/>
        <v>0</v>
      </c>
      <c r="FU68" s="3">
        <f t="shared" si="61"/>
        <v>0</v>
      </c>
      <c r="FV68" s="3">
        <f t="shared" si="61"/>
        <v>0</v>
      </c>
      <c r="FW68" s="3">
        <f t="shared" si="61"/>
        <v>0</v>
      </c>
      <c r="FX68" s="3">
        <f t="shared" si="61"/>
        <v>0</v>
      </c>
      <c r="FY68" s="3">
        <f t="shared" si="61"/>
        <v>0</v>
      </c>
      <c r="FZ68" s="3">
        <f t="shared" si="61"/>
        <v>0</v>
      </c>
      <c r="GA68" s="3">
        <f t="shared" si="61"/>
        <v>0</v>
      </c>
      <c r="GB68" s="3">
        <f t="shared" si="61"/>
        <v>0</v>
      </c>
      <c r="GC68" s="3">
        <f t="shared" si="61"/>
        <v>0</v>
      </c>
      <c r="GD68" s="3">
        <f t="shared" si="61"/>
        <v>0</v>
      </c>
      <c r="GE68" s="3">
        <f t="shared" si="61"/>
        <v>0</v>
      </c>
      <c r="GF68" s="3">
        <f t="shared" si="61"/>
        <v>0</v>
      </c>
      <c r="GG68" s="3">
        <f t="shared" si="61"/>
        <v>0</v>
      </c>
      <c r="GH68" s="3">
        <f t="shared" si="61"/>
        <v>0</v>
      </c>
      <c r="GI68" s="3">
        <f t="shared" si="61"/>
        <v>0</v>
      </c>
      <c r="GJ68" s="3">
        <f t="shared" si="61"/>
        <v>0</v>
      </c>
      <c r="GK68" s="3">
        <f t="shared" si="61"/>
        <v>0</v>
      </c>
      <c r="GL68" s="3">
        <f t="shared" si="61"/>
        <v>0</v>
      </c>
      <c r="GM68" s="3">
        <f t="shared" si="61"/>
        <v>0</v>
      </c>
      <c r="GN68" s="3">
        <f t="shared" si="61"/>
        <v>0</v>
      </c>
      <c r="GO68" s="3">
        <f t="shared" si="61"/>
        <v>0</v>
      </c>
      <c r="GP68" s="3">
        <f t="shared" si="61"/>
        <v>0</v>
      </c>
      <c r="GQ68" s="3">
        <f t="shared" si="61"/>
        <v>0</v>
      </c>
      <c r="GR68" s="3">
        <f t="shared" si="61"/>
        <v>0</v>
      </c>
      <c r="GS68" s="3">
        <f t="shared" si="61"/>
        <v>0</v>
      </c>
      <c r="GT68" s="3">
        <f t="shared" si="61"/>
        <v>0</v>
      </c>
      <c r="GU68" s="3">
        <f t="shared" si="61"/>
        <v>0</v>
      </c>
      <c r="GV68" s="3">
        <f t="shared" si="61"/>
        <v>0</v>
      </c>
      <c r="GW68" s="3">
        <f t="shared" si="61"/>
        <v>0</v>
      </c>
      <c r="GX68" s="3">
        <f t="shared" si="61"/>
        <v>0</v>
      </c>
    </row>
    <row r="70" spans="1:245" x14ac:dyDescent="0.2">
      <c r="A70">
        <v>17</v>
      </c>
      <c r="B70">
        <v>1</v>
      </c>
      <c r="E70" t="s">
        <v>115</v>
      </c>
      <c r="F70" t="s">
        <v>116</v>
      </c>
      <c r="G70" t="s">
        <v>117</v>
      </c>
      <c r="H70" t="s">
        <v>118</v>
      </c>
      <c r="I70">
        <v>5</v>
      </c>
      <c r="J70">
        <v>0</v>
      </c>
      <c r="K70">
        <v>5</v>
      </c>
      <c r="O70">
        <f>ROUND(CP70,2)</f>
        <v>167.08</v>
      </c>
      <c r="P70">
        <f>ROUND((ROUND((AC70*AW70*I70),2)*BC70),2)</f>
        <v>0</v>
      </c>
      <c r="Q70">
        <f>(ROUND((ROUND((((ET70*1.1))*AV70*I70),2)*BB70),2)+ROUND((ROUND(((AE70-((EU70*1.1)))*AV70*I70),2)*BS70),2))</f>
        <v>0</v>
      </c>
      <c r="R70">
        <f>ROUND((ROUND((AE70*AV70*I70),2)*BS70),2)</f>
        <v>0</v>
      </c>
      <c r="S70">
        <f>ROUND((ROUND((AF70*AV70*I70),2)*BA70),2)</f>
        <v>167.08</v>
      </c>
      <c r="T70">
        <f>ROUND(CU70*I70,2)</f>
        <v>0</v>
      </c>
      <c r="U70">
        <f>CV70*I70</f>
        <v>0.29342500000000005</v>
      </c>
      <c r="V70">
        <f>CW70*I70</f>
        <v>0</v>
      </c>
      <c r="W70">
        <f>ROUND(CX70*I70,2)</f>
        <v>0</v>
      </c>
      <c r="X70">
        <f>ROUND(CY70,2)</f>
        <v>157.06</v>
      </c>
      <c r="Y70">
        <f>ROUND(CZ70,2)</f>
        <v>68.5</v>
      </c>
      <c r="AA70">
        <v>59530311</v>
      </c>
      <c r="AB70">
        <f>ROUND((AC70+AD70+AF70),6)</f>
        <v>0.67100000000000004</v>
      </c>
      <c r="AC70">
        <f>ROUND((ES70),6)</f>
        <v>0</v>
      </c>
      <c r="AD70">
        <f>ROUND(((((ET70*1.1))-((EU70*1.1)))+AE70),6)</f>
        <v>0</v>
      </c>
      <c r="AE70">
        <f>ROUND(((EU70*1.1)),6)</f>
        <v>0</v>
      </c>
      <c r="AF70">
        <f>ROUND(((EV70*1.1)),6)</f>
        <v>0.67100000000000004</v>
      </c>
      <c r="AG70">
        <f>ROUND((AP70),6)</f>
        <v>0</v>
      </c>
      <c r="AH70">
        <f>((EW70*1.1))</f>
        <v>5.5000000000000007E-2</v>
      </c>
      <c r="AI70">
        <f>((EX70*1.1))</f>
        <v>0</v>
      </c>
      <c r="AJ70">
        <f>(AS70)</f>
        <v>0</v>
      </c>
      <c r="AK70">
        <v>0.61</v>
      </c>
      <c r="AL70">
        <v>0</v>
      </c>
      <c r="AM70">
        <v>0</v>
      </c>
      <c r="AN70">
        <v>0</v>
      </c>
      <c r="AO70">
        <v>0.61</v>
      </c>
      <c r="AP70">
        <v>0</v>
      </c>
      <c r="AQ70">
        <v>0.05</v>
      </c>
      <c r="AR70">
        <v>0</v>
      </c>
      <c r="AS70">
        <v>0</v>
      </c>
      <c r="AT70">
        <v>94</v>
      </c>
      <c r="AU70">
        <v>41</v>
      </c>
      <c r="AV70">
        <v>1.0669999999999999</v>
      </c>
      <c r="AW70">
        <v>1.081</v>
      </c>
      <c r="AZ70">
        <v>1</v>
      </c>
      <c r="BA70">
        <v>46.67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119</v>
      </c>
      <c r="BM70">
        <v>236</v>
      </c>
      <c r="BN70">
        <v>0</v>
      </c>
      <c r="BO70" t="s">
        <v>116</v>
      </c>
      <c r="BP70">
        <v>1</v>
      </c>
      <c r="BQ70">
        <v>30</v>
      </c>
      <c r="BR70">
        <v>0</v>
      </c>
      <c r="BS70">
        <v>46.67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94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225</v>
      </c>
      <c r="CO70">
        <v>0</v>
      </c>
      <c r="CP70">
        <f>(P70+Q70+S70)</f>
        <v>167.08</v>
      </c>
      <c r="CQ70">
        <f>ROUND((ROUND((AC70*AW70*1),2)*BC70),2)</f>
        <v>0</v>
      </c>
      <c r="CR70">
        <f>(ROUND((ROUND((((ET70*1.1))*AV70*1),2)*BB70),2)+ROUND((ROUND(((AE70-((EU70*1.1)))*AV70*1),2)*BS70),2))</f>
        <v>0</v>
      </c>
      <c r="CS70">
        <f>ROUND((ROUND((AE70*AV70*1),2)*BS70),2)</f>
        <v>0</v>
      </c>
      <c r="CT70">
        <f>ROUND((ROUND((AF70*AV70*1),2)*BA70),2)</f>
        <v>33.6</v>
      </c>
      <c r="CU70">
        <f>AG70</f>
        <v>0</v>
      </c>
      <c r="CV70">
        <f>(AH70*AV70)</f>
        <v>5.8685000000000008E-2</v>
      </c>
      <c r="CW70">
        <f>AI70</f>
        <v>0</v>
      </c>
      <c r="CX70">
        <f>AJ70</f>
        <v>0</v>
      </c>
      <c r="CY70">
        <f>S70*(BZ70/100)</f>
        <v>157.05520000000001</v>
      </c>
      <c r="CZ70">
        <f>S70*(CA70/100)</f>
        <v>68.502800000000008</v>
      </c>
      <c r="DB70">
        <v>9</v>
      </c>
      <c r="DC70" t="s">
        <v>3</v>
      </c>
      <c r="DD70" t="s">
        <v>3</v>
      </c>
      <c r="DE70" t="s">
        <v>36</v>
      </c>
      <c r="DF70" t="s">
        <v>36</v>
      </c>
      <c r="DG70" t="s">
        <v>36</v>
      </c>
      <c r="DH70" t="s">
        <v>3</v>
      </c>
      <c r="DI70" t="s">
        <v>36</v>
      </c>
      <c r="DJ70" t="s">
        <v>36</v>
      </c>
      <c r="DK70" t="s">
        <v>3</v>
      </c>
      <c r="DL70" t="s">
        <v>3</v>
      </c>
      <c r="DM70" t="s">
        <v>3</v>
      </c>
      <c r="DN70">
        <v>114</v>
      </c>
      <c r="DO70">
        <v>80</v>
      </c>
      <c r="DP70">
        <v>1.0669999999999999</v>
      </c>
      <c r="DQ70">
        <v>1.081</v>
      </c>
      <c r="DU70">
        <v>1013</v>
      </c>
      <c r="DV70" t="s">
        <v>118</v>
      </c>
      <c r="DW70" t="s">
        <v>118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58831631</v>
      </c>
      <c r="EF70">
        <v>30</v>
      </c>
      <c r="EG70" t="s">
        <v>19</v>
      </c>
      <c r="EH70">
        <v>0</v>
      </c>
      <c r="EI70" t="s">
        <v>3</v>
      </c>
      <c r="EJ70">
        <v>1</v>
      </c>
      <c r="EK70">
        <v>236</v>
      </c>
      <c r="EL70" t="s">
        <v>120</v>
      </c>
      <c r="EM70" t="s">
        <v>121</v>
      </c>
      <c r="EO70" t="s">
        <v>39</v>
      </c>
      <c r="EQ70">
        <v>0</v>
      </c>
      <c r="ER70">
        <v>0.61</v>
      </c>
      <c r="ES70">
        <v>0</v>
      </c>
      <c r="ET70">
        <v>0</v>
      </c>
      <c r="EU70">
        <v>0</v>
      </c>
      <c r="EV70">
        <v>0.61</v>
      </c>
      <c r="EW70">
        <v>0.05</v>
      </c>
      <c r="EX70">
        <v>0</v>
      </c>
      <c r="EY70">
        <v>0</v>
      </c>
      <c r="FQ70">
        <v>0</v>
      </c>
      <c r="FR70">
        <f>ROUND(IF(BI70=3,GM70,0),2)</f>
        <v>0</v>
      </c>
      <c r="FS70">
        <v>2</v>
      </c>
      <c r="FX70">
        <v>114</v>
      </c>
      <c r="FY70">
        <v>80</v>
      </c>
      <c r="GA70" t="s">
        <v>3</v>
      </c>
      <c r="GD70">
        <v>0</v>
      </c>
      <c r="GF70">
        <v>1234101332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392.64</v>
      </c>
      <c r="GN70">
        <f>IF(OR(BI70=0,BI70=1),GM70-GX70,0)</f>
        <v>392.64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122</v>
      </c>
      <c r="F71" t="s">
        <v>123</v>
      </c>
      <c r="G71" t="s">
        <v>124</v>
      </c>
      <c r="H71" t="s">
        <v>118</v>
      </c>
      <c r="I71">
        <v>4</v>
      </c>
      <c r="J71">
        <v>0</v>
      </c>
      <c r="K71">
        <v>4</v>
      </c>
      <c r="O71">
        <f>ROUND(CP71,2)</f>
        <v>453.63</v>
      </c>
      <c r="P71">
        <f>ROUND((ROUND((AC71*AW71*I71),2)*BC71),2)</f>
        <v>0</v>
      </c>
      <c r="Q71">
        <f>(ROUND((ROUND((((ET71*1.1))*AV71*I71),2)*BB71),2)+ROUND((ROUND(((AE71-((EU71*1.1)))*AV71*I71),2)*BS71),2))</f>
        <v>0</v>
      </c>
      <c r="R71">
        <f>ROUND((ROUND((AE71*AV71*I71),2)*BS71),2)</f>
        <v>0</v>
      </c>
      <c r="S71">
        <f>ROUND((ROUND((AF71*AV71*I71),2)*BA71),2)</f>
        <v>453.63</v>
      </c>
      <c r="T71">
        <f>ROUND(CU71*I71,2)</f>
        <v>0</v>
      </c>
      <c r="U71">
        <f>CV71*I71</f>
        <v>0.79811600000000005</v>
      </c>
      <c r="V71">
        <f>CW71*I71</f>
        <v>0</v>
      </c>
      <c r="W71">
        <f>ROUND(CX71*I71,2)</f>
        <v>0</v>
      </c>
      <c r="X71">
        <f>ROUND(CY71,2)</f>
        <v>426.41</v>
      </c>
      <c r="Y71">
        <f>ROUND(CZ71,2)</f>
        <v>185.99</v>
      </c>
      <c r="AA71">
        <v>59530311</v>
      </c>
      <c r="AB71">
        <f>ROUND((AC71+AD71+AF71),6)</f>
        <v>2.2770000000000001</v>
      </c>
      <c r="AC71">
        <f>ROUND((ES71),6)</f>
        <v>0</v>
      </c>
      <c r="AD71">
        <f>ROUND(((((ET71*1.1))-((EU71*1.1)))+AE71),6)</f>
        <v>0</v>
      </c>
      <c r="AE71">
        <f>ROUND(((EU71*1.1)),6)</f>
        <v>0</v>
      </c>
      <c r="AF71">
        <f>ROUND(((EV71*1.1)),6)</f>
        <v>2.2770000000000001</v>
      </c>
      <c r="AG71">
        <f>ROUND((AP71),6)</f>
        <v>0</v>
      </c>
      <c r="AH71">
        <f>((EW71*1.1))</f>
        <v>0.18700000000000003</v>
      </c>
      <c r="AI71">
        <f>((EX71*1.1))</f>
        <v>0</v>
      </c>
      <c r="AJ71">
        <f>(AS71)</f>
        <v>0</v>
      </c>
      <c r="AK71">
        <v>2.0699999999999998</v>
      </c>
      <c r="AL71">
        <v>0</v>
      </c>
      <c r="AM71">
        <v>0</v>
      </c>
      <c r="AN71">
        <v>0</v>
      </c>
      <c r="AO71">
        <v>2.0699999999999998</v>
      </c>
      <c r="AP71">
        <v>0</v>
      </c>
      <c r="AQ71">
        <v>0.17</v>
      </c>
      <c r="AR71">
        <v>0</v>
      </c>
      <c r="AS71">
        <v>0</v>
      </c>
      <c r="AT71">
        <v>94</v>
      </c>
      <c r="AU71">
        <v>41</v>
      </c>
      <c r="AV71">
        <v>1.0669999999999999</v>
      </c>
      <c r="AW71">
        <v>1.081</v>
      </c>
      <c r="AZ71">
        <v>1</v>
      </c>
      <c r="BA71">
        <v>46.67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125</v>
      </c>
      <c r="BM71">
        <v>236</v>
      </c>
      <c r="BN71">
        <v>0</v>
      </c>
      <c r="BO71" t="s">
        <v>123</v>
      </c>
      <c r="BP71">
        <v>1</v>
      </c>
      <c r="BQ71">
        <v>30</v>
      </c>
      <c r="BR71">
        <v>0</v>
      </c>
      <c r="BS71">
        <v>46.67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94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225</v>
      </c>
      <c r="CO71">
        <v>0</v>
      </c>
      <c r="CP71">
        <f>(P71+Q71+S71)</f>
        <v>453.63</v>
      </c>
      <c r="CQ71">
        <f>ROUND((ROUND((AC71*AW71*1),2)*BC71),2)</f>
        <v>0</v>
      </c>
      <c r="CR71">
        <f>(ROUND((ROUND((((ET71*1.1))*AV71*1),2)*BB71),2)+ROUND((ROUND(((AE71-((EU71*1.1)))*AV71*1),2)*BS71),2))</f>
        <v>0</v>
      </c>
      <c r="CS71">
        <f>ROUND((ROUND((AE71*AV71*1),2)*BS71),2)</f>
        <v>0</v>
      </c>
      <c r="CT71">
        <f>ROUND((ROUND((AF71*AV71*1),2)*BA71),2)</f>
        <v>113.41</v>
      </c>
      <c r="CU71">
        <f>AG71</f>
        <v>0</v>
      </c>
      <c r="CV71">
        <f>(AH71*AV71)</f>
        <v>0.19952900000000001</v>
      </c>
      <c r="CW71">
        <f>AI71</f>
        <v>0</v>
      </c>
      <c r="CX71">
        <f>AJ71</f>
        <v>0</v>
      </c>
      <c r="CY71">
        <f>S71*(BZ71/100)</f>
        <v>426.41219999999998</v>
      </c>
      <c r="CZ71">
        <f>S71*(CA71/100)</f>
        <v>185.98829999999998</v>
      </c>
      <c r="DB71">
        <v>10</v>
      </c>
      <c r="DC71" t="s">
        <v>3</v>
      </c>
      <c r="DD71" t="s">
        <v>3</v>
      </c>
      <c r="DE71" t="s">
        <v>36</v>
      </c>
      <c r="DF71" t="s">
        <v>36</v>
      </c>
      <c r="DG71" t="s">
        <v>36</v>
      </c>
      <c r="DH71" t="s">
        <v>3</v>
      </c>
      <c r="DI71" t="s">
        <v>36</v>
      </c>
      <c r="DJ71" t="s">
        <v>36</v>
      </c>
      <c r="DK71" t="s">
        <v>3</v>
      </c>
      <c r="DL71" t="s">
        <v>3</v>
      </c>
      <c r="DM71" t="s">
        <v>3</v>
      </c>
      <c r="DN71">
        <v>114</v>
      </c>
      <c r="DO71">
        <v>80</v>
      </c>
      <c r="DP71">
        <v>1.0669999999999999</v>
      </c>
      <c r="DQ71">
        <v>1.081</v>
      </c>
      <c r="DU71">
        <v>1013</v>
      </c>
      <c r="DV71" t="s">
        <v>118</v>
      </c>
      <c r="DW71" t="s">
        <v>118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58831631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236</v>
      </c>
      <c r="EL71" t="s">
        <v>120</v>
      </c>
      <c r="EM71" t="s">
        <v>121</v>
      </c>
      <c r="EO71" t="s">
        <v>39</v>
      </c>
      <c r="EQ71">
        <v>0</v>
      </c>
      <c r="ER71">
        <v>2.0699999999999998</v>
      </c>
      <c r="ES71">
        <v>0</v>
      </c>
      <c r="ET71">
        <v>0</v>
      </c>
      <c r="EU71">
        <v>0</v>
      </c>
      <c r="EV71">
        <v>2.0699999999999998</v>
      </c>
      <c r="EW71">
        <v>0.17</v>
      </c>
      <c r="EX71">
        <v>0</v>
      </c>
      <c r="EY71">
        <v>0</v>
      </c>
      <c r="FQ71">
        <v>0</v>
      </c>
      <c r="FR71">
        <f>ROUND(IF(BI71=3,GM71,0),2)</f>
        <v>0</v>
      </c>
      <c r="FS71">
        <v>2</v>
      </c>
      <c r="FX71">
        <v>114</v>
      </c>
      <c r="FY71">
        <v>80</v>
      </c>
      <c r="GA71" t="s">
        <v>3</v>
      </c>
      <c r="GD71">
        <v>0</v>
      </c>
      <c r="GF71">
        <v>-8789912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1066.03</v>
      </c>
      <c r="GN71">
        <f>IF(OR(BI71=0,BI71=1),GM71-GX71,0)</f>
        <v>1066.03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B66</f>
        <v>1</v>
      </c>
      <c r="C73" s="2">
        <f>A66</f>
        <v>4</v>
      </c>
      <c r="D73" s="2">
        <f>ROW(A66)</f>
        <v>66</v>
      </c>
      <c r="E73" s="2"/>
      <c r="F73" s="2" t="str">
        <f>IF(F66&lt;&gt;"",F66,"")</f>
        <v>Новый раздел</v>
      </c>
      <c r="G73" s="2" t="str">
        <f>IF(G66&lt;&gt;"",G66,"")</f>
        <v>Демонтажные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2">ROUND(AB73,2)</f>
        <v>620.71</v>
      </c>
      <c r="P73" s="2">
        <f t="shared" si="62"/>
        <v>0</v>
      </c>
      <c r="Q73" s="2">
        <f t="shared" si="62"/>
        <v>0</v>
      </c>
      <c r="R73" s="2">
        <f t="shared" si="62"/>
        <v>0</v>
      </c>
      <c r="S73" s="2">
        <f t="shared" si="62"/>
        <v>620.71</v>
      </c>
      <c r="T73" s="2">
        <f t="shared" si="62"/>
        <v>0</v>
      </c>
      <c r="U73" s="2">
        <f>AH73</f>
        <v>1.0915410000000001</v>
      </c>
      <c r="V73" s="2">
        <f>AI73</f>
        <v>0</v>
      </c>
      <c r="W73" s="2">
        <f>ROUND(AJ73,2)</f>
        <v>0</v>
      </c>
      <c r="X73" s="2">
        <f>ROUND(AK73,2)</f>
        <v>583.47</v>
      </c>
      <c r="Y73" s="2">
        <f>ROUND(AL73,2)</f>
        <v>254.49</v>
      </c>
      <c r="Z73" s="2"/>
      <c r="AA73" s="2"/>
      <c r="AB73" s="2">
        <f>ROUND(SUMIF(AA70:AA71,"=59530311",O70:O71),2)</f>
        <v>620.71</v>
      </c>
      <c r="AC73" s="2">
        <f>ROUND(SUMIF(AA70:AA71,"=59530311",P70:P71),2)</f>
        <v>0</v>
      </c>
      <c r="AD73" s="2">
        <f>ROUND(SUMIF(AA70:AA71,"=59530311",Q70:Q71),2)</f>
        <v>0</v>
      </c>
      <c r="AE73" s="2">
        <f>ROUND(SUMIF(AA70:AA71,"=59530311",R70:R71),2)</f>
        <v>0</v>
      </c>
      <c r="AF73" s="2">
        <f>ROUND(SUMIF(AA70:AA71,"=59530311",S70:S71),2)</f>
        <v>620.71</v>
      </c>
      <c r="AG73" s="2">
        <f>ROUND(SUMIF(AA70:AA71,"=59530311",T70:T71),2)</f>
        <v>0</v>
      </c>
      <c r="AH73" s="2">
        <f>SUMIF(AA70:AA71,"=59530311",U70:U71)</f>
        <v>1.0915410000000001</v>
      </c>
      <c r="AI73" s="2">
        <f>SUMIF(AA70:AA71,"=59530311",V70:V71)</f>
        <v>0</v>
      </c>
      <c r="AJ73" s="2">
        <f>ROUND(SUMIF(AA70:AA71,"=59530311",W70:W71),2)</f>
        <v>0</v>
      </c>
      <c r="AK73" s="2">
        <f>ROUND(SUMIF(AA70:AA71,"=59530311",X70:X71),2)</f>
        <v>583.47</v>
      </c>
      <c r="AL73" s="2">
        <f>ROUND(SUMIF(AA70:AA71,"=59530311",Y70:Y71),2)</f>
        <v>254.49</v>
      </c>
      <c r="AM73" s="2"/>
      <c r="AN73" s="2"/>
      <c r="AO73" s="2">
        <f t="shared" ref="AO73:BD73" si="63">ROUND(BX73,2)</f>
        <v>0</v>
      </c>
      <c r="AP73" s="2">
        <f t="shared" si="63"/>
        <v>0</v>
      </c>
      <c r="AQ73" s="2">
        <f t="shared" si="63"/>
        <v>0</v>
      </c>
      <c r="AR73" s="2">
        <f t="shared" si="63"/>
        <v>1458.67</v>
      </c>
      <c r="AS73" s="2">
        <f t="shared" si="63"/>
        <v>1458.67</v>
      </c>
      <c r="AT73" s="2">
        <f t="shared" si="63"/>
        <v>0</v>
      </c>
      <c r="AU73" s="2">
        <f t="shared" si="63"/>
        <v>0</v>
      </c>
      <c r="AV73" s="2">
        <f t="shared" si="63"/>
        <v>0</v>
      </c>
      <c r="AW73" s="2">
        <f t="shared" si="63"/>
        <v>0</v>
      </c>
      <c r="AX73" s="2">
        <f t="shared" si="63"/>
        <v>0</v>
      </c>
      <c r="AY73" s="2">
        <f t="shared" si="63"/>
        <v>0</v>
      </c>
      <c r="AZ73" s="2">
        <f t="shared" si="63"/>
        <v>0</v>
      </c>
      <c r="BA73" s="2">
        <f t="shared" si="63"/>
        <v>0</v>
      </c>
      <c r="BB73" s="2">
        <f t="shared" si="63"/>
        <v>0</v>
      </c>
      <c r="BC73" s="2">
        <f t="shared" si="63"/>
        <v>0</v>
      </c>
      <c r="BD73" s="2">
        <f t="shared" si="63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ROUND(SUMIF(AA70:AA71,"=59530311",FQ70:FQ71),2)</f>
        <v>0</v>
      </c>
      <c r="BY73" s="2">
        <f>ROUND(SUMIF(AA70:AA71,"=59530311",FR70:FR71),2)</f>
        <v>0</v>
      </c>
      <c r="BZ73" s="2">
        <f>ROUND(SUMIF(AA70:AA71,"=59530311",GL70:GL71),2)</f>
        <v>0</v>
      </c>
      <c r="CA73" s="2">
        <f>ROUND(SUMIF(AA70:AA71,"=59530311",GM70:GM71),2)</f>
        <v>1458.67</v>
      </c>
      <c r="CB73" s="2">
        <f>ROUND(SUMIF(AA70:AA71,"=59530311",GN70:GN71),2)</f>
        <v>1458.67</v>
      </c>
      <c r="CC73" s="2">
        <f>ROUND(SUMIF(AA70:AA71,"=59530311",GO70:GO71),2)</f>
        <v>0</v>
      </c>
      <c r="CD73" s="2">
        <f>ROUND(SUMIF(AA70:AA71,"=59530311",GP70:GP71),2)</f>
        <v>0</v>
      </c>
      <c r="CE73" s="2">
        <f>AC73-BX73</f>
        <v>0</v>
      </c>
      <c r="CF73" s="2">
        <f>AC73-BY73</f>
        <v>0</v>
      </c>
      <c r="CG73" s="2">
        <f>BX73-BZ73</f>
        <v>0</v>
      </c>
      <c r="CH73" s="2">
        <f>AC73-BX73-BY73+BZ73</f>
        <v>0</v>
      </c>
      <c r="CI73" s="2">
        <f>BY73-BZ73</f>
        <v>0</v>
      </c>
      <c r="CJ73" s="2">
        <f>ROUND(SUMIF(AA70:AA71,"=59530311",GX70:GX71),2)</f>
        <v>0</v>
      </c>
      <c r="CK73" s="2">
        <f>ROUND(SUMIF(AA70:AA71,"=59530311",GY70:GY71),2)</f>
        <v>0</v>
      </c>
      <c r="CL73" s="2">
        <f>ROUND(SUMIF(AA70:AA71,"=59530311",GZ70:GZ71),2)</f>
        <v>0</v>
      </c>
      <c r="CM73" s="2">
        <f>ROUND(SUMIF(AA70:AA71,"=59530311",HD70:HD71),2)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620.71</v>
      </c>
      <c r="G75" s="4" t="s">
        <v>60</v>
      </c>
      <c r="H75" s="4" t="s">
        <v>61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620.71</v>
      </c>
      <c r="X75" s="4">
        <v>1</v>
      </c>
      <c r="Y75" s="4">
        <v>620.71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62</v>
      </c>
      <c r="H76" s="4" t="s">
        <v>63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64</v>
      </c>
      <c r="H77" s="4" t="s">
        <v>65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66</v>
      </c>
      <c r="H78" s="4" t="s">
        <v>67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68</v>
      </c>
      <c r="H79" s="4" t="s">
        <v>69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70</v>
      </c>
      <c r="H80" s="4" t="s">
        <v>71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72</v>
      </c>
      <c r="H81" s="4" t="s">
        <v>73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74</v>
      </c>
      <c r="H82" s="4" t="s">
        <v>75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76</v>
      </c>
      <c r="H83" s="4" t="s">
        <v>77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78</v>
      </c>
      <c r="H84" s="4" t="s">
        <v>79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0</v>
      </c>
      <c r="G85" s="4" t="s">
        <v>80</v>
      </c>
      <c r="H85" s="4" t="s">
        <v>81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82</v>
      </c>
      <c r="H86" s="4" t="s">
        <v>83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0</v>
      </c>
      <c r="G87" s="4" t="s">
        <v>84</v>
      </c>
      <c r="H87" s="4" t="s">
        <v>85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620.71</v>
      </c>
      <c r="G88" s="4" t="s">
        <v>86</v>
      </c>
      <c r="H88" s="4" t="s">
        <v>87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620.71</v>
      </c>
      <c r="X88" s="4">
        <v>1</v>
      </c>
      <c r="Y88" s="4">
        <v>620.71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88</v>
      </c>
      <c r="H89" s="4" t="s">
        <v>89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1458.67</v>
      </c>
      <c r="G90" s="4" t="s">
        <v>90</v>
      </c>
      <c r="H90" s="4" t="s">
        <v>91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1458.67</v>
      </c>
      <c r="X90" s="4">
        <v>1</v>
      </c>
      <c r="Y90" s="4">
        <v>1458.67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92</v>
      </c>
      <c r="H91" s="4" t="s">
        <v>93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94</v>
      </c>
      <c r="H92" s="4" t="s">
        <v>95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96</v>
      </c>
      <c r="H93" s="4" t="s">
        <v>97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98</v>
      </c>
      <c r="H94" s="4" t="s">
        <v>99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1.0915410000000001</v>
      </c>
      <c r="G95" s="4" t="s">
        <v>100</v>
      </c>
      <c r="H95" s="4" t="s">
        <v>101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1.0915410000000001</v>
      </c>
      <c r="X95" s="4">
        <v>1</v>
      </c>
      <c r="Y95" s="4">
        <v>1.0915410000000001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102</v>
      </c>
      <c r="H96" s="4" t="s">
        <v>103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104</v>
      </c>
      <c r="H97" s="4" t="s">
        <v>105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106</v>
      </c>
      <c r="H98" s="4" t="s">
        <v>107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583.47</v>
      </c>
      <c r="G99" s="4" t="s">
        <v>108</v>
      </c>
      <c r="H99" s="4" t="s">
        <v>109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583.47</v>
      </c>
      <c r="X99" s="4">
        <v>1</v>
      </c>
      <c r="Y99" s="4">
        <v>583.47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254.49</v>
      </c>
      <c r="G100" s="4" t="s">
        <v>110</v>
      </c>
      <c r="H100" s="4" t="s">
        <v>111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254.49</v>
      </c>
      <c r="X100" s="4">
        <v>1</v>
      </c>
      <c r="Y100" s="4">
        <v>254.49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1458.67</v>
      </c>
      <c r="G101" s="4" t="s">
        <v>112</v>
      </c>
      <c r="H101" s="4" t="s">
        <v>113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1458.67</v>
      </c>
      <c r="X101" s="4">
        <v>1</v>
      </c>
      <c r="Y101" s="4">
        <v>1458.67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ROW(A115)</f>
        <v>115</v>
      </c>
      <c r="E103" s="1"/>
      <c r="F103" s="1" t="s">
        <v>18</v>
      </c>
      <c r="G103" s="1" t="s">
        <v>126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64">B115</f>
        <v>1</v>
      </c>
      <c r="C105" s="2">
        <f t="shared" si="64"/>
        <v>4</v>
      </c>
      <c r="D105" s="2">
        <f t="shared" si="64"/>
        <v>103</v>
      </c>
      <c r="E105" s="2">
        <f t="shared" si="64"/>
        <v>0</v>
      </c>
      <c r="F105" s="2" t="str">
        <f t="shared" si="64"/>
        <v>Новый раздел</v>
      </c>
      <c r="G105" s="2" t="str">
        <f t="shared" si="64"/>
        <v>Монтажные работы</v>
      </c>
      <c r="H105" s="2"/>
      <c r="I105" s="2"/>
      <c r="J105" s="2"/>
      <c r="K105" s="2"/>
      <c r="L105" s="2"/>
      <c r="M105" s="2"/>
      <c r="N105" s="2"/>
      <c r="O105" s="2">
        <f t="shared" ref="O105:AT105" si="65">O115</f>
        <v>7139.51</v>
      </c>
      <c r="P105" s="2">
        <f t="shared" si="65"/>
        <v>0</v>
      </c>
      <c r="Q105" s="2">
        <f t="shared" si="65"/>
        <v>1138.68</v>
      </c>
      <c r="R105" s="2">
        <f t="shared" si="65"/>
        <v>497.03</v>
      </c>
      <c r="S105" s="2">
        <f t="shared" si="65"/>
        <v>6000.83</v>
      </c>
      <c r="T105" s="2">
        <f t="shared" si="65"/>
        <v>0</v>
      </c>
      <c r="U105" s="2">
        <f t="shared" si="65"/>
        <v>10.43728616898</v>
      </c>
      <c r="V105" s="2">
        <f t="shared" si="65"/>
        <v>0</v>
      </c>
      <c r="W105" s="2">
        <f t="shared" si="65"/>
        <v>0</v>
      </c>
      <c r="X105" s="2">
        <f t="shared" si="65"/>
        <v>5520.76</v>
      </c>
      <c r="Y105" s="2">
        <f t="shared" si="65"/>
        <v>2580.35</v>
      </c>
      <c r="Z105" s="2">
        <f t="shared" si="65"/>
        <v>0</v>
      </c>
      <c r="AA105" s="2">
        <f t="shared" si="65"/>
        <v>0</v>
      </c>
      <c r="AB105" s="2">
        <f t="shared" si="65"/>
        <v>7139.51</v>
      </c>
      <c r="AC105" s="2">
        <f t="shared" si="65"/>
        <v>0</v>
      </c>
      <c r="AD105" s="2">
        <f t="shared" si="65"/>
        <v>1138.68</v>
      </c>
      <c r="AE105" s="2">
        <f t="shared" si="65"/>
        <v>497.03</v>
      </c>
      <c r="AF105" s="2">
        <f t="shared" si="65"/>
        <v>6000.83</v>
      </c>
      <c r="AG105" s="2">
        <f t="shared" si="65"/>
        <v>0</v>
      </c>
      <c r="AH105" s="2">
        <f t="shared" si="65"/>
        <v>10.43728616898</v>
      </c>
      <c r="AI105" s="2">
        <f t="shared" si="65"/>
        <v>0</v>
      </c>
      <c r="AJ105" s="2">
        <f t="shared" si="65"/>
        <v>0</v>
      </c>
      <c r="AK105" s="2">
        <f t="shared" si="65"/>
        <v>5520.76</v>
      </c>
      <c r="AL105" s="2">
        <f t="shared" si="65"/>
        <v>2580.35</v>
      </c>
      <c r="AM105" s="2">
        <f t="shared" si="65"/>
        <v>0</v>
      </c>
      <c r="AN105" s="2">
        <f t="shared" si="65"/>
        <v>0</v>
      </c>
      <c r="AO105" s="2">
        <f t="shared" si="65"/>
        <v>0</v>
      </c>
      <c r="AP105" s="2">
        <f t="shared" si="65"/>
        <v>0</v>
      </c>
      <c r="AQ105" s="2">
        <f t="shared" si="65"/>
        <v>0</v>
      </c>
      <c r="AR105" s="2">
        <f t="shared" si="65"/>
        <v>16035.87</v>
      </c>
      <c r="AS105" s="2">
        <f t="shared" si="65"/>
        <v>0</v>
      </c>
      <c r="AT105" s="2">
        <f t="shared" si="65"/>
        <v>16035.87</v>
      </c>
      <c r="AU105" s="2">
        <f t="shared" ref="AU105:BZ105" si="66">AU115</f>
        <v>0</v>
      </c>
      <c r="AV105" s="2">
        <f t="shared" si="66"/>
        <v>0</v>
      </c>
      <c r="AW105" s="2">
        <f t="shared" si="66"/>
        <v>0</v>
      </c>
      <c r="AX105" s="2">
        <f t="shared" si="66"/>
        <v>0</v>
      </c>
      <c r="AY105" s="2">
        <f t="shared" si="66"/>
        <v>0</v>
      </c>
      <c r="AZ105" s="2">
        <f t="shared" si="66"/>
        <v>0</v>
      </c>
      <c r="BA105" s="2">
        <f t="shared" si="66"/>
        <v>0</v>
      </c>
      <c r="BB105" s="2">
        <f t="shared" si="66"/>
        <v>0</v>
      </c>
      <c r="BC105" s="2">
        <f t="shared" si="66"/>
        <v>0</v>
      </c>
      <c r="BD105" s="2">
        <f t="shared" si="66"/>
        <v>0</v>
      </c>
      <c r="BE105" s="2">
        <f t="shared" si="66"/>
        <v>0</v>
      </c>
      <c r="BF105" s="2">
        <f t="shared" si="66"/>
        <v>0</v>
      </c>
      <c r="BG105" s="2">
        <f t="shared" si="66"/>
        <v>0</v>
      </c>
      <c r="BH105" s="2">
        <f t="shared" si="66"/>
        <v>0</v>
      </c>
      <c r="BI105" s="2">
        <f t="shared" si="66"/>
        <v>0</v>
      </c>
      <c r="BJ105" s="2">
        <f t="shared" si="66"/>
        <v>0</v>
      </c>
      <c r="BK105" s="2">
        <f t="shared" si="66"/>
        <v>0</v>
      </c>
      <c r="BL105" s="2">
        <f t="shared" si="66"/>
        <v>0</v>
      </c>
      <c r="BM105" s="2">
        <f t="shared" si="66"/>
        <v>0</v>
      </c>
      <c r="BN105" s="2">
        <f t="shared" si="66"/>
        <v>0</v>
      </c>
      <c r="BO105" s="2">
        <f t="shared" si="66"/>
        <v>0</v>
      </c>
      <c r="BP105" s="2">
        <f t="shared" si="66"/>
        <v>0</v>
      </c>
      <c r="BQ105" s="2">
        <f t="shared" si="66"/>
        <v>0</v>
      </c>
      <c r="BR105" s="2">
        <f t="shared" si="66"/>
        <v>0</v>
      </c>
      <c r="BS105" s="2">
        <f t="shared" si="66"/>
        <v>0</v>
      </c>
      <c r="BT105" s="2">
        <f t="shared" si="66"/>
        <v>0</v>
      </c>
      <c r="BU105" s="2">
        <f t="shared" si="66"/>
        <v>0</v>
      </c>
      <c r="BV105" s="2">
        <f t="shared" si="66"/>
        <v>0</v>
      </c>
      <c r="BW105" s="2">
        <f t="shared" si="66"/>
        <v>0</v>
      </c>
      <c r="BX105" s="2">
        <f t="shared" si="66"/>
        <v>0</v>
      </c>
      <c r="BY105" s="2">
        <f t="shared" si="66"/>
        <v>0</v>
      </c>
      <c r="BZ105" s="2">
        <f t="shared" si="66"/>
        <v>0</v>
      </c>
      <c r="CA105" s="2">
        <f t="shared" ref="CA105:DF105" si="67">CA115</f>
        <v>16035.87</v>
      </c>
      <c r="CB105" s="2">
        <f t="shared" si="67"/>
        <v>0</v>
      </c>
      <c r="CC105" s="2">
        <f t="shared" si="67"/>
        <v>16035.87</v>
      </c>
      <c r="CD105" s="2">
        <f t="shared" si="67"/>
        <v>0</v>
      </c>
      <c r="CE105" s="2">
        <f t="shared" si="67"/>
        <v>0</v>
      </c>
      <c r="CF105" s="2">
        <f t="shared" si="67"/>
        <v>0</v>
      </c>
      <c r="CG105" s="2">
        <f t="shared" si="67"/>
        <v>0</v>
      </c>
      <c r="CH105" s="2">
        <f t="shared" si="67"/>
        <v>0</v>
      </c>
      <c r="CI105" s="2">
        <f t="shared" si="67"/>
        <v>0</v>
      </c>
      <c r="CJ105" s="2">
        <f t="shared" si="67"/>
        <v>0</v>
      </c>
      <c r="CK105" s="2">
        <f t="shared" si="67"/>
        <v>0</v>
      </c>
      <c r="CL105" s="2">
        <f t="shared" si="67"/>
        <v>0</v>
      </c>
      <c r="CM105" s="2">
        <f t="shared" si="67"/>
        <v>0</v>
      </c>
      <c r="CN105" s="2">
        <f t="shared" si="67"/>
        <v>0</v>
      </c>
      <c r="CO105" s="2">
        <f t="shared" si="67"/>
        <v>0</v>
      </c>
      <c r="CP105" s="2">
        <f t="shared" si="67"/>
        <v>0</v>
      </c>
      <c r="CQ105" s="2">
        <f t="shared" si="67"/>
        <v>0</v>
      </c>
      <c r="CR105" s="2">
        <f t="shared" si="67"/>
        <v>0</v>
      </c>
      <c r="CS105" s="2">
        <f t="shared" si="67"/>
        <v>0</v>
      </c>
      <c r="CT105" s="2">
        <f t="shared" si="67"/>
        <v>0</v>
      </c>
      <c r="CU105" s="2">
        <f t="shared" si="67"/>
        <v>0</v>
      </c>
      <c r="CV105" s="2">
        <f t="shared" si="67"/>
        <v>0</v>
      </c>
      <c r="CW105" s="2">
        <f t="shared" si="67"/>
        <v>0</v>
      </c>
      <c r="CX105" s="2">
        <f t="shared" si="67"/>
        <v>0</v>
      </c>
      <c r="CY105" s="2">
        <f t="shared" si="67"/>
        <v>0</v>
      </c>
      <c r="CZ105" s="2">
        <f t="shared" si="67"/>
        <v>0</v>
      </c>
      <c r="DA105" s="2">
        <f t="shared" si="67"/>
        <v>0</v>
      </c>
      <c r="DB105" s="2">
        <f t="shared" si="67"/>
        <v>0</v>
      </c>
      <c r="DC105" s="2">
        <f t="shared" si="67"/>
        <v>0</v>
      </c>
      <c r="DD105" s="2">
        <f t="shared" si="67"/>
        <v>0</v>
      </c>
      <c r="DE105" s="2">
        <f t="shared" si="67"/>
        <v>0</v>
      </c>
      <c r="DF105" s="2">
        <f t="shared" si="67"/>
        <v>0</v>
      </c>
      <c r="DG105" s="3">
        <f t="shared" ref="DG105:EL105" si="68">DG115</f>
        <v>0</v>
      </c>
      <c r="DH105" s="3">
        <f t="shared" si="68"/>
        <v>0</v>
      </c>
      <c r="DI105" s="3">
        <f t="shared" si="68"/>
        <v>0</v>
      </c>
      <c r="DJ105" s="3">
        <f t="shared" si="68"/>
        <v>0</v>
      </c>
      <c r="DK105" s="3">
        <f t="shared" si="68"/>
        <v>0</v>
      </c>
      <c r="DL105" s="3">
        <f t="shared" si="68"/>
        <v>0</v>
      </c>
      <c r="DM105" s="3">
        <f t="shared" si="68"/>
        <v>0</v>
      </c>
      <c r="DN105" s="3">
        <f t="shared" si="68"/>
        <v>0</v>
      </c>
      <c r="DO105" s="3">
        <f t="shared" si="68"/>
        <v>0</v>
      </c>
      <c r="DP105" s="3">
        <f t="shared" si="68"/>
        <v>0</v>
      </c>
      <c r="DQ105" s="3">
        <f t="shared" si="68"/>
        <v>0</v>
      </c>
      <c r="DR105" s="3">
        <f t="shared" si="68"/>
        <v>0</v>
      </c>
      <c r="DS105" s="3">
        <f t="shared" si="68"/>
        <v>0</v>
      </c>
      <c r="DT105" s="3">
        <f t="shared" si="68"/>
        <v>0</v>
      </c>
      <c r="DU105" s="3">
        <f t="shared" si="68"/>
        <v>0</v>
      </c>
      <c r="DV105" s="3">
        <f t="shared" si="68"/>
        <v>0</v>
      </c>
      <c r="DW105" s="3">
        <f t="shared" si="68"/>
        <v>0</v>
      </c>
      <c r="DX105" s="3">
        <f t="shared" si="68"/>
        <v>0</v>
      </c>
      <c r="DY105" s="3">
        <f t="shared" si="68"/>
        <v>0</v>
      </c>
      <c r="DZ105" s="3">
        <f t="shared" si="68"/>
        <v>0</v>
      </c>
      <c r="EA105" s="3">
        <f t="shared" si="68"/>
        <v>0</v>
      </c>
      <c r="EB105" s="3">
        <f t="shared" si="68"/>
        <v>0</v>
      </c>
      <c r="EC105" s="3">
        <f t="shared" si="68"/>
        <v>0</v>
      </c>
      <c r="ED105" s="3">
        <f t="shared" si="68"/>
        <v>0</v>
      </c>
      <c r="EE105" s="3">
        <f t="shared" si="68"/>
        <v>0</v>
      </c>
      <c r="EF105" s="3">
        <f t="shared" si="68"/>
        <v>0</v>
      </c>
      <c r="EG105" s="3">
        <f t="shared" si="68"/>
        <v>0</v>
      </c>
      <c r="EH105" s="3">
        <f t="shared" si="68"/>
        <v>0</v>
      </c>
      <c r="EI105" s="3">
        <f t="shared" si="68"/>
        <v>0</v>
      </c>
      <c r="EJ105" s="3">
        <f t="shared" si="68"/>
        <v>0</v>
      </c>
      <c r="EK105" s="3">
        <f t="shared" si="68"/>
        <v>0</v>
      </c>
      <c r="EL105" s="3">
        <f t="shared" si="68"/>
        <v>0</v>
      </c>
      <c r="EM105" s="3">
        <f t="shared" ref="EM105:FR105" si="69">EM115</f>
        <v>0</v>
      </c>
      <c r="EN105" s="3">
        <f t="shared" si="69"/>
        <v>0</v>
      </c>
      <c r="EO105" s="3">
        <f t="shared" si="69"/>
        <v>0</v>
      </c>
      <c r="EP105" s="3">
        <f t="shared" si="69"/>
        <v>0</v>
      </c>
      <c r="EQ105" s="3">
        <f t="shared" si="69"/>
        <v>0</v>
      </c>
      <c r="ER105" s="3">
        <f t="shared" si="69"/>
        <v>0</v>
      </c>
      <c r="ES105" s="3">
        <f t="shared" si="69"/>
        <v>0</v>
      </c>
      <c r="ET105" s="3">
        <f t="shared" si="69"/>
        <v>0</v>
      </c>
      <c r="EU105" s="3">
        <f t="shared" si="69"/>
        <v>0</v>
      </c>
      <c r="EV105" s="3">
        <f t="shared" si="69"/>
        <v>0</v>
      </c>
      <c r="EW105" s="3">
        <f t="shared" si="69"/>
        <v>0</v>
      </c>
      <c r="EX105" s="3">
        <f t="shared" si="69"/>
        <v>0</v>
      </c>
      <c r="EY105" s="3">
        <f t="shared" si="69"/>
        <v>0</v>
      </c>
      <c r="EZ105" s="3">
        <f t="shared" si="69"/>
        <v>0</v>
      </c>
      <c r="FA105" s="3">
        <f t="shared" si="69"/>
        <v>0</v>
      </c>
      <c r="FB105" s="3">
        <f t="shared" si="69"/>
        <v>0</v>
      </c>
      <c r="FC105" s="3">
        <f t="shared" si="69"/>
        <v>0</v>
      </c>
      <c r="FD105" s="3">
        <f t="shared" si="69"/>
        <v>0</v>
      </c>
      <c r="FE105" s="3">
        <f t="shared" si="69"/>
        <v>0</v>
      </c>
      <c r="FF105" s="3">
        <f t="shared" si="69"/>
        <v>0</v>
      </c>
      <c r="FG105" s="3">
        <f t="shared" si="69"/>
        <v>0</v>
      </c>
      <c r="FH105" s="3">
        <f t="shared" si="69"/>
        <v>0</v>
      </c>
      <c r="FI105" s="3">
        <f t="shared" si="69"/>
        <v>0</v>
      </c>
      <c r="FJ105" s="3">
        <f t="shared" si="69"/>
        <v>0</v>
      </c>
      <c r="FK105" s="3">
        <f t="shared" si="69"/>
        <v>0</v>
      </c>
      <c r="FL105" s="3">
        <f t="shared" si="69"/>
        <v>0</v>
      </c>
      <c r="FM105" s="3">
        <f t="shared" si="69"/>
        <v>0</v>
      </c>
      <c r="FN105" s="3">
        <f t="shared" si="69"/>
        <v>0</v>
      </c>
      <c r="FO105" s="3">
        <f t="shared" si="69"/>
        <v>0</v>
      </c>
      <c r="FP105" s="3">
        <f t="shared" si="69"/>
        <v>0</v>
      </c>
      <c r="FQ105" s="3">
        <f t="shared" si="69"/>
        <v>0</v>
      </c>
      <c r="FR105" s="3">
        <f t="shared" si="69"/>
        <v>0</v>
      </c>
      <c r="FS105" s="3">
        <f t="shared" ref="FS105:GX105" si="70">FS115</f>
        <v>0</v>
      </c>
      <c r="FT105" s="3">
        <f t="shared" si="70"/>
        <v>0</v>
      </c>
      <c r="FU105" s="3">
        <f t="shared" si="70"/>
        <v>0</v>
      </c>
      <c r="FV105" s="3">
        <f t="shared" si="70"/>
        <v>0</v>
      </c>
      <c r="FW105" s="3">
        <f t="shared" si="70"/>
        <v>0</v>
      </c>
      <c r="FX105" s="3">
        <f t="shared" si="70"/>
        <v>0</v>
      </c>
      <c r="FY105" s="3">
        <f t="shared" si="70"/>
        <v>0</v>
      </c>
      <c r="FZ105" s="3">
        <f t="shared" si="70"/>
        <v>0</v>
      </c>
      <c r="GA105" s="3">
        <f t="shared" si="70"/>
        <v>0</v>
      </c>
      <c r="GB105" s="3">
        <f t="shared" si="70"/>
        <v>0</v>
      </c>
      <c r="GC105" s="3">
        <f t="shared" si="70"/>
        <v>0</v>
      </c>
      <c r="GD105" s="3">
        <f t="shared" si="70"/>
        <v>0</v>
      </c>
      <c r="GE105" s="3">
        <f t="shared" si="70"/>
        <v>0</v>
      </c>
      <c r="GF105" s="3">
        <f t="shared" si="70"/>
        <v>0</v>
      </c>
      <c r="GG105" s="3">
        <f t="shared" si="70"/>
        <v>0</v>
      </c>
      <c r="GH105" s="3">
        <f t="shared" si="70"/>
        <v>0</v>
      </c>
      <c r="GI105" s="3">
        <f t="shared" si="70"/>
        <v>0</v>
      </c>
      <c r="GJ105" s="3">
        <f t="shared" si="70"/>
        <v>0</v>
      </c>
      <c r="GK105" s="3">
        <f t="shared" si="70"/>
        <v>0</v>
      </c>
      <c r="GL105" s="3">
        <f t="shared" si="70"/>
        <v>0</v>
      </c>
      <c r="GM105" s="3">
        <f t="shared" si="70"/>
        <v>0</v>
      </c>
      <c r="GN105" s="3">
        <f t="shared" si="70"/>
        <v>0</v>
      </c>
      <c r="GO105" s="3">
        <f t="shared" si="70"/>
        <v>0</v>
      </c>
      <c r="GP105" s="3">
        <f t="shared" si="70"/>
        <v>0</v>
      </c>
      <c r="GQ105" s="3">
        <f t="shared" si="70"/>
        <v>0</v>
      </c>
      <c r="GR105" s="3">
        <f t="shared" si="70"/>
        <v>0</v>
      </c>
      <c r="GS105" s="3">
        <f t="shared" si="70"/>
        <v>0</v>
      </c>
      <c r="GT105" s="3">
        <f t="shared" si="70"/>
        <v>0</v>
      </c>
      <c r="GU105" s="3">
        <f t="shared" si="70"/>
        <v>0</v>
      </c>
      <c r="GV105" s="3">
        <f t="shared" si="70"/>
        <v>0</v>
      </c>
      <c r="GW105" s="3">
        <f t="shared" si="70"/>
        <v>0</v>
      </c>
      <c r="GX105" s="3">
        <f t="shared" si="70"/>
        <v>0</v>
      </c>
    </row>
    <row r="107" spans="1:245" x14ac:dyDescent="0.2">
      <c r="A107">
        <v>19</v>
      </c>
      <c r="B107">
        <v>1</v>
      </c>
      <c r="F107" t="s">
        <v>3</v>
      </c>
      <c r="G107" t="s">
        <v>127</v>
      </c>
      <c r="H107" t="s">
        <v>3</v>
      </c>
      <c r="AA107">
        <v>1</v>
      </c>
      <c r="IK107"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E108" t="s">
        <v>128</v>
      </c>
      <c r="F108" t="s">
        <v>129</v>
      </c>
      <c r="G108" t="s">
        <v>130</v>
      </c>
      <c r="H108" t="s">
        <v>131</v>
      </c>
      <c r="I108">
        <f>ROUND(17.85*0.5/100,9)</f>
        <v>8.9249999999999996E-2</v>
      </c>
      <c r="J108">
        <v>0</v>
      </c>
      <c r="K108">
        <f>ROUND(17.85*0.5/100,9)</f>
        <v>8.9249999999999996E-2</v>
      </c>
      <c r="O108">
        <f t="shared" ref="O108:O113" si="71">ROUND(CP108,2)</f>
        <v>282.66000000000003</v>
      </c>
      <c r="P108">
        <f t="shared" ref="P108:P113" si="72">ROUND((ROUND((AC108*AW108*I108),2)*BC108),2)</f>
        <v>0</v>
      </c>
      <c r="Q108">
        <f>(ROUND((ROUND((((((ET108*1.1)*1.2)*0.3))*AV108*I108),2)*BB108),2)+ROUND((ROUND(((AE108-((((EU108*1.1)*1.2)*0.3)))*AV108*I108),2)*BS108),2))</f>
        <v>26.91</v>
      </c>
      <c r="R108">
        <f t="shared" ref="R108:R113" si="73">ROUND((ROUND((AE108*AV108*I108),2)*BS108),2)</f>
        <v>11.2</v>
      </c>
      <c r="S108">
        <f t="shared" ref="S108:S113" si="74">ROUND((ROUND((AF108*AV108*I108),2)*BA108),2)</f>
        <v>255.75</v>
      </c>
      <c r="T108">
        <f t="shared" ref="T108:T113" si="75">ROUND(CU108*I108,2)</f>
        <v>0</v>
      </c>
      <c r="U108">
        <f t="shared" ref="U108:U113" si="76">CV108*I108</f>
        <v>0.44498957579999998</v>
      </c>
      <c r="V108">
        <f t="shared" ref="V108:V113" si="77">CW108*I108</f>
        <v>0</v>
      </c>
      <c r="W108">
        <f t="shared" ref="W108:W113" si="78">ROUND(CX108*I108,2)</f>
        <v>0</v>
      </c>
      <c r="X108">
        <f t="shared" ref="X108:Y113" si="79">ROUND(CY108,2)</f>
        <v>235.29</v>
      </c>
      <c r="Y108">
        <f t="shared" si="79"/>
        <v>109.97</v>
      </c>
      <c r="AA108">
        <v>59530311</v>
      </c>
      <c r="AB108">
        <f t="shared" ref="AB108:AB113" si="80">ROUND((AC108+AD108+AF108),6)</f>
        <v>77.643720000000002</v>
      </c>
      <c r="AC108">
        <f>ROUND((((ES108*1)*0)),6)</f>
        <v>0</v>
      </c>
      <c r="AD108">
        <f>ROUND(((((((ET108*1.1)*1.2)*0.3))-((((EU108*1.1)*1.2)*0.3)))+AE108),6)</f>
        <v>20.073239999999998</v>
      </c>
      <c r="AE108">
        <f>ROUND(((((EU108*1.1)*1.2)*0.3)),6)</f>
        <v>2.5502400000000001</v>
      </c>
      <c r="AF108">
        <f>ROUND(((((EV108*1.1)*1.2)*0.3)),6)</f>
        <v>57.570480000000003</v>
      </c>
      <c r="AG108">
        <f t="shared" ref="AG108:AG113" si="81">ROUND((AP108),6)</f>
        <v>0</v>
      </c>
      <c r="AH108">
        <f>((((EW108*1.1)*1.2)*0.3))</f>
        <v>4.6728000000000005</v>
      </c>
      <c r="AI108">
        <f>((((EX108*1.1)*1.2)*0.3))</f>
        <v>0</v>
      </c>
      <c r="AJ108">
        <f t="shared" ref="AJ108:AJ113" si="82">(AS108)</f>
        <v>0</v>
      </c>
      <c r="AK108">
        <v>329.2</v>
      </c>
      <c r="AL108">
        <v>133.13</v>
      </c>
      <c r="AM108">
        <v>50.69</v>
      </c>
      <c r="AN108">
        <v>6.44</v>
      </c>
      <c r="AO108">
        <v>145.38</v>
      </c>
      <c r="AP108">
        <v>0</v>
      </c>
      <c r="AQ108">
        <v>11.8</v>
      </c>
      <c r="AR108">
        <v>0</v>
      </c>
      <c r="AS108">
        <v>0</v>
      </c>
      <c r="AT108">
        <v>92</v>
      </c>
      <c r="AU108">
        <v>43</v>
      </c>
      <c r="AV108">
        <v>1.0669999999999999</v>
      </c>
      <c r="AW108">
        <v>1.081</v>
      </c>
      <c r="AZ108">
        <v>1</v>
      </c>
      <c r="BA108">
        <v>46.67</v>
      </c>
      <c r="BB108">
        <v>14.09</v>
      </c>
      <c r="BC108">
        <v>6.01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132</v>
      </c>
      <c r="BM108">
        <v>318</v>
      </c>
      <c r="BN108">
        <v>0</v>
      </c>
      <c r="BO108" t="s">
        <v>129</v>
      </c>
      <c r="BP108">
        <v>1</v>
      </c>
      <c r="BQ108">
        <v>40</v>
      </c>
      <c r="BR108">
        <v>0</v>
      </c>
      <c r="BS108">
        <v>46.67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228</v>
      </c>
      <c r="CO108">
        <v>0</v>
      </c>
      <c r="CP108">
        <f t="shared" ref="CP108:CP113" si="83">(P108+Q108+S108)</f>
        <v>282.66000000000003</v>
      </c>
      <c r="CQ108">
        <f t="shared" ref="CQ108:CQ113" si="84">ROUND((ROUND((AC108*AW108*1),2)*BC108),2)</f>
        <v>0</v>
      </c>
      <c r="CR108">
        <f>(ROUND((ROUND((((((ET108*1.1)*1.2)*0.3))*AV108*1),2)*BB108),2)+ROUND((ROUND(((AE108-((((EU108*1.1)*1.2)*0.3)))*AV108*1),2)*BS108),2))</f>
        <v>301.81</v>
      </c>
      <c r="CS108">
        <f t="shared" ref="CS108:CS113" si="85">ROUND((ROUND((AE108*AV108*1),2)*BS108),2)</f>
        <v>126.94</v>
      </c>
      <c r="CT108">
        <f t="shared" ref="CT108:CT113" si="86">ROUND((ROUND((AF108*AV108*1),2)*BA108),2)</f>
        <v>2866.94</v>
      </c>
      <c r="CU108">
        <f t="shared" ref="CU108:CU113" si="87">AG108</f>
        <v>0</v>
      </c>
      <c r="CV108">
        <f t="shared" ref="CV108:CV113" si="88">(AH108*AV108)</f>
        <v>4.9858776000000002</v>
      </c>
      <c r="CW108">
        <f t="shared" ref="CW108:CX113" si="89">AI108</f>
        <v>0</v>
      </c>
      <c r="CX108">
        <f t="shared" si="89"/>
        <v>0</v>
      </c>
      <c r="CY108">
        <f t="shared" ref="CY108:CY113" si="90">S108*(BZ108/100)</f>
        <v>235.29000000000002</v>
      </c>
      <c r="CZ108">
        <f t="shared" ref="CZ108:CZ113" si="91">S108*(CA108/100)</f>
        <v>109.9725</v>
      </c>
      <c r="DB108">
        <v>11</v>
      </c>
      <c r="DC108" t="s">
        <v>3</v>
      </c>
      <c r="DD108" t="s">
        <v>133</v>
      </c>
      <c r="DE108" t="s">
        <v>134</v>
      </c>
      <c r="DF108" t="s">
        <v>134</v>
      </c>
      <c r="DG108" t="s">
        <v>134</v>
      </c>
      <c r="DH108" t="s">
        <v>3</v>
      </c>
      <c r="DI108" t="s">
        <v>134</v>
      </c>
      <c r="DJ108" t="s">
        <v>134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1.0669999999999999</v>
      </c>
      <c r="DQ108">
        <v>1.081</v>
      </c>
      <c r="DU108">
        <v>1013</v>
      </c>
      <c r="DV108" t="s">
        <v>131</v>
      </c>
      <c r="DW108" t="s">
        <v>131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58831713</v>
      </c>
      <c r="EF108">
        <v>40</v>
      </c>
      <c r="EG108" t="s">
        <v>135</v>
      </c>
      <c r="EH108">
        <v>0</v>
      </c>
      <c r="EI108" t="s">
        <v>3</v>
      </c>
      <c r="EJ108">
        <v>2</v>
      </c>
      <c r="EK108">
        <v>318</v>
      </c>
      <c r="EL108" t="s">
        <v>136</v>
      </c>
      <c r="EM108" t="s">
        <v>137</v>
      </c>
      <c r="EO108" t="s">
        <v>138</v>
      </c>
      <c r="EQ108">
        <v>0</v>
      </c>
      <c r="ER108">
        <v>329.2</v>
      </c>
      <c r="ES108">
        <v>133.13</v>
      </c>
      <c r="ET108">
        <v>50.69</v>
      </c>
      <c r="EU108">
        <v>6.44</v>
      </c>
      <c r="EV108">
        <v>145.38</v>
      </c>
      <c r="EW108">
        <v>11.8</v>
      </c>
      <c r="EX108">
        <v>0</v>
      </c>
      <c r="EY108">
        <v>0</v>
      </c>
      <c r="FQ108">
        <v>0</v>
      </c>
      <c r="FR108">
        <f t="shared" ref="FR108:FR113" si="92">ROUND(IF(BI108=3,GM108,0),2)</f>
        <v>0</v>
      </c>
      <c r="FS108">
        <v>2</v>
      </c>
      <c r="FX108">
        <v>112</v>
      </c>
      <c r="FY108">
        <v>70</v>
      </c>
      <c r="GA108" t="s">
        <v>3</v>
      </c>
      <c r="GD108">
        <v>0</v>
      </c>
      <c r="GF108">
        <v>289398936</v>
      </c>
      <c r="GG108">
        <v>2</v>
      </c>
      <c r="GH108">
        <v>1</v>
      </c>
      <c r="GI108">
        <v>2</v>
      </c>
      <c r="GJ108">
        <v>0</v>
      </c>
      <c r="GK108">
        <f>ROUND(R108*(R12)/100,2)</f>
        <v>17.920000000000002</v>
      </c>
      <c r="GL108">
        <f t="shared" ref="GL108:GL113" si="93">ROUND(IF(AND(BH108=3,BI108=3,FS108&lt;&gt;0),P108,0),2)</f>
        <v>0</v>
      </c>
      <c r="GM108">
        <f t="shared" ref="GM108:GM113" si="94">ROUND(O108+X108+Y108+GK108,2)+GX108</f>
        <v>645.84</v>
      </c>
      <c r="GN108">
        <f t="shared" ref="GN108:GN113" si="95">IF(OR(BI108=0,BI108=1),GM108-GX108,0)</f>
        <v>0</v>
      </c>
      <c r="GO108">
        <f t="shared" ref="GO108:GO113" si="96">IF(BI108=2,GM108-GX108,0)</f>
        <v>645.84</v>
      </c>
      <c r="GP108">
        <f t="shared" ref="GP108:GP113" si="97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3" si="98">ROUND((GT108),6)</f>
        <v>0</v>
      </c>
      <c r="GW108">
        <v>1</v>
      </c>
      <c r="GX108">
        <f t="shared" ref="GX108:GX113" si="99">ROUND(HC108*I108,2)</f>
        <v>0</v>
      </c>
      <c r="HA108">
        <v>0</v>
      </c>
      <c r="HB108">
        <v>0</v>
      </c>
      <c r="HC108">
        <f t="shared" ref="HC108:HC113" si="100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ROW(SmtRes!A26)</f>
        <v>26</v>
      </c>
      <c r="E109" t="s">
        <v>139</v>
      </c>
      <c r="F109" t="s">
        <v>129</v>
      </c>
      <c r="G109" t="s">
        <v>130</v>
      </c>
      <c r="H109" t="s">
        <v>131</v>
      </c>
      <c r="I109">
        <f>ROUND(17.85*0.5/100,9)</f>
        <v>8.9249999999999996E-2</v>
      </c>
      <c r="J109">
        <v>0</v>
      </c>
      <c r="K109">
        <f>ROUND(17.85*0.5/100,9)</f>
        <v>8.9249999999999996E-2</v>
      </c>
      <c r="O109">
        <f t="shared" si="71"/>
        <v>235.68</v>
      </c>
      <c r="P109">
        <f t="shared" si="72"/>
        <v>0</v>
      </c>
      <c r="Q109">
        <f>(ROUND((ROUND(((((ET109*1.1)*0.3))*AV109*I109),2)*BB109),2)+ROUND((ROUND(((AE109-(((EU109*1.1)*0.3)))*AV109*I109),2)*BS109),2))</f>
        <v>22.4</v>
      </c>
      <c r="R109">
        <f t="shared" si="73"/>
        <v>9.33</v>
      </c>
      <c r="S109">
        <f t="shared" si="74"/>
        <v>213.28</v>
      </c>
      <c r="T109">
        <f t="shared" si="75"/>
        <v>0</v>
      </c>
      <c r="U109">
        <f t="shared" si="76"/>
        <v>0.37082464650000002</v>
      </c>
      <c r="V109">
        <f t="shared" si="77"/>
        <v>0</v>
      </c>
      <c r="W109">
        <f t="shared" si="78"/>
        <v>0</v>
      </c>
      <c r="X109">
        <f t="shared" si="79"/>
        <v>196.22</v>
      </c>
      <c r="Y109">
        <f t="shared" si="79"/>
        <v>91.71</v>
      </c>
      <c r="AA109">
        <v>59530311</v>
      </c>
      <c r="AB109">
        <f t="shared" si="80"/>
        <v>64.703100000000006</v>
      </c>
      <c r="AC109">
        <f>ROUND(((ES109*0)),6)</f>
        <v>0</v>
      </c>
      <c r="AD109">
        <f>ROUND((((((ET109*1.1)*0.3))-(((EU109*1.1)*0.3)))+AE109),6)</f>
        <v>16.727699999999999</v>
      </c>
      <c r="AE109">
        <f>ROUND((((EU109*1.1)*0.3)),6)</f>
        <v>2.1252</v>
      </c>
      <c r="AF109">
        <f>ROUND((((EV109*1.1)*0.3)),6)</f>
        <v>47.9754</v>
      </c>
      <c r="AG109">
        <f t="shared" si="81"/>
        <v>0</v>
      </c>
      <c r="AH109">
        <f>(((EW109*1.1)*0.3))</f>
        <v>3.8940000000000006</v>
      </c>
      <c r="AI109">
        <f>(((EX109*1.1)*0.3))</f>
        <v>0</v>
      </c>
      <c r="AJ109">
        <f t="shared" si="82"/>
        <v>0</v>
      </c>
      <c r="AK109">
        <v>329.2</v>
      </c>
      <c r="AL109">
        <v>133.13</v>
      </c>
      <c r="AM109">
        <v>50.69</v>
      </c>
      <c r="AN109">
        <v>6.44</v>
      </c>
      <c r="AO109">
        <v>145.38</v>
      </c>
      <c r="AP109">
        <v>0</v>
      </c>
      <c r="AQ109">
        <v>11.8</v>
      </c>
      <c r="AR109">
        <v>0</v>
      </c>
      <c r="AS109">
        <v>0</v>
      </c>
      <c r="AT109">
        <v>92</v>
      </c>
      <c r="AU109">
        <v>43</v>
      </c>
      <c r="AV109">
        <v>1.0669999999999999</v>
      </c>
      <c r="AW109">
        <v>1.081</v>
      </c>
      <c r="AZ109">
        <v>1</v>
      </c>
      <c r="BA109">
        <v>46.67</v>
      </c>
      <c r="BB109">
        <v>14.09</v>
      </c>
      <c r="BC109">
        <v>6.01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132</v>
      </c>
      <c r="BM109">
        <v>318</v>
      </c>
      <c r="BN109">
        <v>0</v>
      </c>
      <c r="BO109" t="s">
        <v>129</v>
      </c>
      <c r="BP109">
        <v>1</v>
      </c>
      <c r="BQ109">
        <v>40</v>
      </c>
      <c r="BR109">
        <v>0</v>
      </c>
      <c r="BS109">
        <v>46.67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92</v>
      </c>
      <c r="CA109">
        <v>43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229</v>
      </c>
      <c r="CO109">
        <v>0</v>
      </c>
      <c r="CP109">
        <f t="shared" si="83"/>
        <v>235.68</v>
      </c>
      <c r="CQ109">
        <f t="shared" si="84"/>
        <v>0</v>
      </c>
      <c r="CR109">
        <f>(ROUND((ROUND(((((ET109*1.1)*0.3))*AV109*1),2)*BB109),2)+ROUND((ROUND(((AE109-(((EU109*1.1)*0.3)))*AV109*1),2)*BS109),2))</f>
        <v>251.51</v>
      </c>
      <c r="CS109">
        <f t="shared" si="85"/>
        <v>105.94</v>
      </c>
      <c r="CT109">
        <f t="shared" si="86"/>
        <v>2389.04</v>
      </c>
      <c r="CU109">
        <f t="shared" si="87"/>
        <v>0</v>
      </c>
      <c r="CV109">
        <f t="shared" si="88"/>
        <v>4.1548980000000002</v>
      </c>
      <c r="CW109">
        <f t="shared" si="89"/>
        <v>0</v>
      </c>
      <c r="CX109">
        <f t="shared" si="89"/>
        <v>0</v>
      </c>
      <c r="CY109">
        <f t="shared" si="90"/>
        <v>196.2176</v>
      </c>
      <c r="CZ109">
        <f t="shared" si="91"/>
        <v>91.710399999999993</v>
      </c>
      <c r="DB109">
        <v>14</v>
      </c>
      <c r="DC109" t="s">
        <v>3</v>
      </c>
      <c r="DD109" t="s">
        <v>140</v>
      </c>
      <c r="DE109" t="s">
        <v>141</v>
      </c>
      <c r="DF109" t="s">
        <v>141</v>
      </c>
      <c r="DG109" t="s">
        <v>141</v>
      </c>
      <c r="DH109" t="s">
        <v>3</v>
      </c>
      <c r="DI109" t="s">
        <v>141</v>
      </c>
      <c r="DJ109" t="s">
        <v>141</v>
      </c>
      <c r="DK109" t="s">
        <v>3</v>
      </c>
      <c r="DL109" t="s">
        <v>3</v>
      </c>
      <c r="DM109" t="s">
        <v>3</v>
      </c>
      <c r="DN109">
        <v>112</v>
      </c>
      <c r="DO109">
        <v>70</v>
      </c>
      <c r="DP109">
        <v>1.0669999999999999</v>
      </c>
      <c r="DQ109">
        <v>1.081</v>
      </c>
      <c r="DU109">
        <v>1013</v>
      </c>
      <c r="DV109" t="s">
        <v>131</v>
      </c>
      <c r="DW109" t="s">
        <v>131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58831713</v>
      </c>
      <c r="EF109">
        <v>40</v>
      </c>
      <c r="EG109" t="s">
        <v>135</v>
      </c>
      <c r="EH109">
        <v>0</v>
      </c>
      <c r="EI109" t="s">
        <v>3</v>
      </c>
      <c r="EJ109">
        <v>2</v>
      </c>
      <c r="EK109">
        <v>318</v>
      </c>
      <c r="EL109" t="s">
        <v>136</v>
      </c>
      <c r="EM109" t="s">
        <v>137</v>
      </c>
      <c r="EO109" t="s">
        <v>142</v>
      </c>
      <c r="EQ109">
        <v>0</v>
      </c>
      <c r="ER109">
        <v>329.2</v>
      </c>
      <c r="ES109">
        <v>133.13</v>
      </c>
      <c r="ET109">
        <v>50.69</v>
      </c>
      <c r="EU109">
        <v>6.44</v>
      </c>
      <c r="EV109">
        <v>145.38</v>
      </c>
      <c r="EW109">
        <v>11.8</v>
      </c>
      <c r="EX109">
        <v>0</v>
      </c>
      <c r="EY109">
        <v>0</v>
      </c>
      <c r="FQ109">
        <v>0</v>
      </c>
      <c r="FR109">
        <f t="shared" si="92"/>
        <v>0</v>
      </c>
      <c r="FS109">
        <v>2</v>
      </c>
      <c r="FX109">
        <v>112</v>
      </c>
      <c r="FY109">
        <v>70</v>
      </c>
      <c r="GA109" t="s">
        <v>3</v>
      </c>
      <c r="GD109">
        <v>0</v>
      </c>
      <c r="GF109">
        <v>289398936</v>
      </c>
      <c r="GG109">
        <v>2</v>
      </c>
      <c r="GH109">
        <v>1</v>
      </c>
      <c r="GI109">
        <v>2</v>
      </c>
      <c r="GJ109">
        <v>0</v>
      </c>
      <c r="GK109">
        <f>ROUND(R109*(R12)/100,2)</f>
        <v>14.93</v>
      </c>
      <c r="GL109">
        <f t="shared" si="93"/>
        <v>0</v>
      </c>
      <c r="GM109">
        <f t="shared" si="94"/>
        <v>538.54</v>
      </c>
      <c r="GN109">
        <f t="shared" si="95"/>
        <v>0</v>
      </c>
      <c r="GO109">
        <f t="shared" si="96"/>
        <v>538.54</v>
      </c>
      <c r="GP109">
        <f t="shared" si="97"/>
        <v>0</v>
      </c>
      <c r="GR109">
        <v>0</v>
      </c>
      <c r="GS109">
        <v>3</v>
      </c>
      <c r="GT109">
        <v>0</v>
      </c>
      <c r="GU109" t="s">
        <v>3</v>
      </c>
      <c r="GV109">
        <f t="shared" si="98"/>
        <v>0</v>
      </c>
      <c r="GW109">
        <v>1</v>
      </c>
      <c r="GX109">
        <f t="shared" si="99"/>
        <v>0</v>
      </c>
      <c r="HA109">
        <v>0</v>
      </c>
      <c r="HB109">
        <v>0</v>
      </c>
      <c r="HC109">
        <f t="shared" si="100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ROW(SmtRes!A39)</f>
        <v>39</v>
      </c>
      <c r="E110" t="s">
        <v>143</v>
      </c>
      <c r="F110" t="s">
        <v>144</v>
      </c>
      <c r="G110" t="s">
        <v>145</v>
      </c>
      <c r="H110" t="s">
        <v>131</v>
      </c>
      <c r="I110">
        <f>ROUND(103.02*0.5/100,9)</f>
        <v>0.5151</v>
      </c>
      <c r="J110">
        <v>0</v>
      </c>
      <c r="K110">
        <f>ROUND(103.02*0.5/100,9)</f>
        <v>0.5151</v>
      </c>
      <c r="O110">
        <f t="shared" si="71"/>
        <v>1834.46</v>
      </c>
      <c r="P110">
        <f t="shared" si="72"/>
        <v>0</v>
      </c>
      <c r="Q110">
        <f>(ROUND((ROUND((((((ET110*1.1)*1.2)*0.3))*AV110*I110),2)*BB110),2)+ROUND((ROUND(((AE110-((((EU110*1.1)*1.2)*0.3)))*AV110*I110),2)*BS110),2))</f>
        <v>307.88</v>
      </c>
      <c r="R110">
        <f t="shared" si="73"/>
        <v>137.21</v>
      </c>
      <c r="S110">
        <f t="shared" si="74"/>
        <v>1526.58</v>
      </c>
      <c r="T110">
        <f t="shared" si="75"/>
        <v>0</v>
      </c>
      <c r="U110">
        <f t="shared" si="76"/>
        <v>2.6552840450399997</v>
      </c>
      <c r="V110">
        <f t="shared" si="77"/>
        <v>0</v>
      </c>
      <c r="W110">
        <f t="shared" si="78"/>
        <v>0</v>
      </c>
      <c r="X110">
        <f t="shared" si="79"/>
        <v>1404.45</v>
      </c>
      <c r="Y110">
        <f t="shared" si="79"/>
        <v>656.43</v>
      </c>
      <c r="AA110">
        <v>59530311</v>
      </c>
      <c r="AB110">
        <f t="shared" si="80"/>
        <v>98.025840000000002</v>
      </c>
      <c r="AC110">
        <f>ROUND((((ES110*1)*0)),6)</f>
        <v>0</v>
      </c>
      <c r="AD110">
        <f>ROUND(((((((ET110*1.1)*1.2)*0.3))-((((EU110*1.1)*1.2)*0.3)))+AE110),6)</f>
        <v>38.507040000000003</v>
      </c>
      <c r="AE110">
        <f>ROUND(((((EU110*1.1)*1.2)*0.3)),6)</f>
        <v>5.3499600000000003</v>
      </c>
      <c r="AF110">
        <f>ROUND(((((EV110*1.1)*1.2)*0.3)),6)</f>
        <v>59.518799999999999</v>
      </c>
      <c r="AG110">
        <f t="shared" si="81"/>
        <v>0</v>
      </c>
      <c r="AH110">
        <f>((((EW110*1.1)*1.2)*0.3))</f>
        <v>4.8311999999999999</v>
      </c>
      <c r="AI110">
        <f>((((EX110*1.1)*1.2)*0.3))</f>
        <v>0</v>
      </c>
      <c r="AJ110">
        <f t="shared" si="82"/>
        <v>0</v>
      </c>
      <c r="AK110">
        <v>380.67</v>
      </c>
      <c r="AL110">
        <v>133.13</v>
      </c>
      <c r="AM110">
        <v>97.24</v>
      </c>
      <c r="AN110">
        <v>13.51</v>
      </c>
      <c r="AO110">
        <v>150.30000000000001</v>
      </c>
      <c r="AP110">
        <v>0</v>
      </c>
      <c r="AQ110">
        <v>12.2</v>
      </c>
      <c r="AR110">
        <v>0</v>
      </c>
      <c r="AS110">
        <v>0</v>
      </c>
      <c r="AT110">
        <v>92</v>
      </c>
      <c r="AU110">
        <v>43</v>
      </c>
      <c r="AV110">
        <v>1.0669999999999999</v>
      </c>
      <c r="AW110">
        <v>1.081</v>
      </c>
      <c r="AZ110">
        <v>1</v>
      </c>
      <c r="BA110">
        <v>46.67</v>
      </c>
      <c r="BB110">
        <v>14.55</v>
      </c>
      <c r="BC110">
        <v>6.01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146</v>
      </c>
      <c r="BM110">
        <v>318</v>
      </c>
      <c r="BN110">
        <v>0</v>
      </c>
      <c r="BO110" t="s">
        <v>144</v>
      </c>
      <c r="BP110">
        <v>1</v>
      </c>
      <c r="BQ110">
        <v>40</v>
      </c>
      <c r="BR110">
        <v>0</v>
      </c>
      <c r="BS110">
        <v>46.67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43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228</v>
      </c>
      <c r="CO110">
        <v>0</v>
      </c>
      <c r="CP110">
        <f t="shared" si="83"/>
        <v>1834.46</v>
      </c>
      <c r="CQ110">
        <f t="shared" si="84"/>
        <v>0</v>
      </c>
      <c r="CR110">
        <f>(ROUND((ROUND((((((ET110*1.1)*1.2)*0.3))*AV110*1),2)*BB110),2)+ROUND((ROUND(((AE110-((((EU110*1.1)*1.2)*0.3)))*AV110*1),2)*BS110),2))</f>
        <v>597.86</v>
      </c>
      <c r="CS110">
        <f t="shared" si="85"/>
        <v>266.49</v>
      </c>
      <c r="CT110">
        <f t="shared" si="86"/>
        <v>2964.01</v>
      </c>
      <c r="CU110">
        <f t="shared" si="87"/>
        <v>0</v>
      </c>
      <c r="CV110">
        <f t="shared" si="88"/>
        <v>5.1548903999999993</v>
      </c>
      <c r="CW110">
        <f t="shared" si="89"/>
        <v>0</v>
      </c>
      <c r="CX110">
        <f t="shared" si="89"/>
        <v>0</v>
      </c>
      <c r="CY110">
        <f t="shared" si="90"/>
        <v>1404.4536000000001</v>
      </c>
      <c r="CZ110">
        <f t="shared" si="91"/>
        <v>656.42939999999999</v>
      </c>
      <c r="DB110">
        <v>16</v>
      </c>
      <c r="DC110" t="s">
        <v>3</v>
      </c>
      <c r="DD110" t="s">
        <v>133</v>
      </c>
      <c r="DE110" t="s">
        <v>134</v>
      </c>
      <c r="DF110" t="s">
        <v>134</v>
      </c>
      <c r="DG110" t="s">
        <v>134</v>
      </c>
      <c r="DH110" t="s">
        <v>3</v>
      </c>
      <c r="DI110" t="s">
        <v>134</v>
      </c>
      <c r="DJ110" t="s">
        <v>134</v>
      </c>
      <c r="DK110" t="s">
        <v>3</v>
      </c>
      <c r="DL110" t="s">
        <v>3</v>
      </c>
      <c r="DM110" t="s">
        <v>3</v>
      </c>
      <c r="DN110">
        <v>112</v>
      </c>
      <c r="DO110">
        <v>70</v>
      </c>
      <c r="DP110">
        <v>1.0669999999999999</v>
      </c>
      <c r="DQ110">
        <v>1.081</v>
      </c>
      <c r="DU110">
        <v>1013</v>
      </c>
      <c r="DV110" t="s">
        <v>131</v>
      </c>
      <c r="DW110" t="s">
        <v>131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58831713</v>
      </c>
      <c r="EF110">
        <v>40</v>
      </c>
      <c r="EG110" t="s">
        <v>135</v>
      </c>
      <c r="EH110">
        <v>0</v>
      </c>
      <c r="EI110" t="s">
        <v>3</v>
      </c>
      <c r="EJ110">
        <v>2</v>
      </c>
      <c r="EK110">
        <v>318</v>
      </c>
      <c r="EL110" t="s">
        <v>136</v>
      </c>
      <c r="EM110" t="s">
        <v>137</v>
      </c>
      <c r="EO110" t="s">
        <v>138</v>
      </c>
      <c r="EQ110">
        <v>0</v>
      </c>
      <c r="ER110">
        <v>380.67</v>
      </c>
      <c r="ES110">
        <v>133.13</v>
      </c>
      <c r="ET110">
        <v>97.24</v>
      </c>
      <c r="EU110">
        <v>13.51</v>
      </c>
      <c r="EV110">
        <v>150.30000000000001</v>
      </c>
      <c r="EW110">
        <v>12.2</v>
      </c>
      <c r="EX110">
        <v>0</v>
      </c>
      <c r="EY110">
        <v>0</v>
      </c>
      <c r="FQ110">
        <v>0</v>
      </c>
      <c r="FR110">
        <f t="shared" si="92"/>
        <v>0</v>
      </c>
      <c r="FS110">
        <v>2</v>
      </c>
      <c r="FX110">
        <v>112</v>
      </c>
      <c r="FY110">
        <v>70</v>
      </c>
      <c r="GA110" t="s">
        <v>3</v>
      </c>
      <c r="GD110">
        <v>0</v>
      </c>
      <c r="GF110">
        <v>-1227959297</v>
      </c>
      <c r="GG110">
        <v>2</v>
      </c>
      <c r="GH110">
        <v>1</v>
      </c>
      <c r="GI110">
        <v>2</v>
      </c>
      <c r="GJ110">
        <v>0</v>
      </c>
      <c r="GK110">
        <f>ROUND(R110*(R12)/100,2)</f>
        <v>219.54</v>
      </c>
      <c r="GL110">
        <f t="shared" si="93"/>
        <v>0</v>
      </c>
      <c r="GM110">
        <f t="shared" si="94"/>
        <v>4114.88</v>
      </c>
      <c r="GN110">
        <f t="shared" si="95"/>
        <v>0</v>
      </c>
      <c r="GO110">
        <f t="shared" si="96"/>
        <v>4114.88</v>
      </c>
      <c r="GP110">
        <f t="shared" si="97"/>
        <v>0</v>
      </c>
      <c r="GR110">
        <v>0</v>
      </c>
      <c r="GS110">
        <v>3</v>
      </c>
      <c r="GT110">
        <v>0</v>
      </c>
      <c r="GU110" t="s">
        <v>3</v>
      </c>
      <c r="GV110">
        <f t="shared" si="98"/>
        <v>0</v>
      </c>
      <c r="GW110">
        <v>1</v>
      </c>
      <c r="GX110">
        <f t="shared" si="99"/>
        <v>0</v>
      </c>
      <c r="HA110">
        <v>0</v>
      </c>
      <c r="HB110">
        <v>0</v>
      </c>
      <c r="HC110">
        <f t="shared" si="10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ROW(SmtRes!A52)</f>
        <v>52</v>
      </c>
      <c r="E111" t="s">
        <v>147</v>
      </c>
      <c r="F111" t="s">
        <v>144</v>
      </c>
      <c r="G111" t="s">
        <v>145</v>
      </c>
      <c r="H111" t="s">
        <v>131</v>
      </c>
      <c r="I111">
        <f>ROUND(103.02*0.5/100,9)</f>
        <v>0.5151</v>
      </c>
      <c r="J111">
        <v>0</v>
      </c>
      <c r="K111">
        <f>ROUND(103.02*0.5/100,9)</f>
        <v>0.5151</v>
      </c>
      <c r="O111">
        <f t="shared" si="71"/>
        <v>1528.88</v>
      </c>
      <c r="P111">
        <f t="shared" si="72"/>
        <v>0</v>
      </c>
      <c r="Q111">
        <f>(ROUND((ROUND(((((ET111*1.1)*0.3))*AV111*I111),2)*BB111),2)+ROUND((ROUND(((AE111-(((EU111*1.1)*0.3)))*AV111*I111),2)*BS111),2))</f>
        <v>256.66000000000003</v>
      </c>
      <c r="R111">
        <f t="shared" si="73"/>
        <v>114.34</v>
      </c>
      <c r="S111">
        <f t="shared" si="74"/>
        <v>1272.22</v>
      </c>
      <c r="T111">
        <f t="shared" si="75"/>
        <v>0</v>
      </c>
      <c r="U111">
        <f t="shared" si="76"/>
        <v>2.2127367041999997</v>
      </c>
      <c r="V111">
        <f t="shared" si="77"/>
        <v>0</v>
      </c>
      <c r="W111">
        <f t="shared" si="78"/>
        <v>0</v>
      </c>
      <c r="X111">
        <f t="shared" si="79"/>
        <v>1170.44</v>
      </c>
      <c r="Y111">
        <f t="shared" si="79"/>
        <v>547.04999999999995</v>
      </c>
      <c r="AA111">
        <v>59530311</v>
      </c>
      <c r="AB111">
        <f t="shared" si="80"/>
        <v>81.688199999999995</v>
      </c>
      <c r="AC111">
        <f>ROUND(((ES111*0)),6)</f>
        <v>0</v>
      </c>
      <c r="AD111">
        <f>ROUND((((((ET111*1.1)*0.3))-(((EU111*1.1)*0.3)))+AE111),6)</f>
        <v>32.089199999999998</v>
      </c>
      <c r="AE111">
        <f>ROUND((((EU111*1.1)*0.3)),6)</f>
        <v>4.4583000000000004</v>
      </c>
      <c r="AF111">
        <f>ROUND((((EV111*1.1)*0.3)),6)</f>
        <v>49.598999999999997</v>
      </c>
      <c r="AG111">
        <f t="shared" si="81"/>
        <v>0</v>
      </c>
      <c r="AH111">
        <f>(((EW111*1.1)*0.3))</f>
        <v>4.0259999999999998</v>
      </c>
      <c r="AI111">
        <f>(((EX111*1.1)*0.3))</f>
        <v>0</v>
      </c>
      <c r="AJ111">
        <f t="shared" si="82"/>
        <v>0</v>
      </c>
      <c r="AK111">
        <v>380.67</v>
      </c>
      <c r="AL111">
        <v>133.13</v>
      </c>
      <c r="AM111">
        <v>97.24</v>
      </c>
      <c r="AN111">
        <v>13.51</v>
      </c>
      <c r="AO111">
        <v>150.30000000000001</v>
      </c>
      <c r="AP111">
        <v>0</v>
      </c>
      <c r="AQ111">
        <v>12.2</v>
      </c>
      <c r="AR111">
        <v>0</v>
      </c>
      <c r="AS111">
        <v>0</v>
      </c>
      <c r="AT111">
        <v>92</v>
      </c>
      <c r="AU111">
        <v>43</v>
      </c>
      <c r="AV111">
        <v>1.0669999999999999</v>
      </c>
      <c r="AW111">
        <v>1.081</v>
      </c>
      <c r="AZ111">
        <v>1</v>
      </c>
      <c r="BA111">
        <v>46.67</v>
      </c>
      <c r="BB111">
        <v>14.55</v>
      </c>
      <c r="BC111">
        <v>6.01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146</v>
      </c>
      <c r="BM111">
        <v>318</v>
      </c>
      <c r="BN111">
        <v>0</v>
      </c>
      <c r="BO111" t="s">
        <v>144</v>
      </c>
      <c r="BP111">
        <v>1</v>
      </c>
      <c r="BQ111">
        <v>40</v>
      </c>
      <c r="BR111">
        <v>0</v>
      </c>
      <c r="BS111">
        <v>46.67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92</v>
      </c>
      <c r="CA111">
        <v>43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229</v>
      </c>
      <c r="CO111">
        <v>0</v>
      </c>
      <c r="CP111">
        <f t="shared" si="83"/>
        <v>1528.88</v>
      </c>
      <c r="CQ111">
        <f t="shared" si="84"/>
        <v>0</v>
      </c>
      <c r="CR111">
        <f>(ROUND((ROUND(((((ET111*1.1)*0.3))*AV111*1),2)*BB111),2)+ROUND((ROUND(((AE111-(((EU111*1.1)*0.3)))*AV111*1),2)*BS111),2))</f>
        <v>498.19</v>
      </c>
      <c r="CS111">
        <f t="shared" si="85"/>
        <v>222.15</v>
      </c>
      <c r="CT111">
        <f t="shared" si="86"/>
        <v>2469.7800000000002</v>
      </c>
      <c r="CU111">
        <f t="shared" si="87"/>
        <v>0</v>
      </c>
      <c r="CV111">
        <f t="shared" si="88"/>
        <v>4.2957419999999997</v>
      </c>
      <c r="CW111">
        <f t="shared" si="89"/>
        <v>0</v>
      </c>
      <c r="CX111">
        <f t="shared" si="89"/>
        <v>0</v>
      </c>
      <c r="CY111">
        <f t="shared" si="90"/>
        <v>1170.4424000000001</v>
      </c>
      <c r="CZ111">
        <f t="shared" si="91"/>
        <v>547.05460000000005</v>
      </c>
      <c r="DB111">
        <v>19</v>
      </c>
      <c r="DC111" t="s">
        <v>3</v>
      </c>
      <c r="DD111" t="s">
        <v>140</v>
      </c>
      <c r="DE111" t="s">
        <v>141</v>
      </c>
      <c r="DF111" t="s">
        <v>141</v>
      </c>
      <c r="DG111" t="s">
        <v>141</v>
      </c>
      <c r="DH111" t="s">
        <v>3</v>
      </c>
      <c r="DI111" t="s">
        <v>141</v>
      </c>
      <c r="DJ111" t="s">
        <v>141</v>
      </c>
      <c r="DK111" t="s">
        <v>3</v>
      </c>
      <c r="DL111" t="s">
        <v>3</v>
      </c>
      <c r="DM111" t="s">
        <v>3</v>
      </c>
      <c r="DN111">
        <v>112</v>
      </c>
      <c r="DO111">
        <v>70</v>
      </c>
      <c r="DP111">
        <v>1.0669999999999999</v>
      </c>
      <c r="DQ111">
        <v>1.081</v>
      </c>
      <c r="DU111">
        <v>1013</v>
      </c>
      <c r="DV111" t="s">
        <v>131</v>
      </c>
      <c r="DW111" t="s">
        <v>131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58831713</v>
      </c>
      <c r="EF111">
        <v>40</v>
      </c>
      <c r="EG111" t="s">
        <v>135</v>
      </c>
      <c r="EH111">
        <v>0</v>
      </c>
      <c r="EI111" t="s">
        <v>3</v>
      </c>
      <c r="EJ111">
        <v>2</v>
      </c>
      <c r="EK111">
        <v>318</v>
      </c>
      <c r="EL111" t="s">
        <v>136</v>
      </c>
      <c r="EM111" t="s">
        <v>137</v>
      </c>
      <c r="EO111" t="s">
        <v>142</v>
      </c>
      <c r="EQ111">
        <v>0</v>
      </c>
      <c r="ER111">
        <v>380.67</v>
      </c>
      <c r="ES111">
        <v>133.13</v>
      </c>
      <c r="ET111">
        <v>97.24</v>
      </c>
      <c r="EU111">
        <v>13.51</v>
      </c>
      <c r="EV111">
        <v>150.30000000000001</v>
      </c>
      <c r="EW111">
        <v>12.2</v>
      </c>
      <c r="EX111">
        <v>0</v>
      </c>
      <c r="EY111">
        <v>0</v>
      </c>
      <c r="FQ111">
        <v>0</v>
      </c>
      <c r="FR111">
        <f t="shared" si="92"/>
        <v>0</v>
      </c>
      <c r="FS111">
        <v>2</v>
      </c>
      <c r="FX111">
        <v>112</v>
      </c>
      <c r="FY111">
        <v>70</v>
      </c>
      <c r="GA111" t="s">
        <v>3</v>
      </c>
      <c r="GD111">
        <v>0</v>
      </c>
      <c r="GF111">
        <v>-1227959297</v>
      </c>
      <c r="GG111">
        <v>2</v>
      </c>
      <c r="GH111">
        <v>1</v>
      </c>
      <c r="GI111">
        <v>2</v>
      </c>
      <c r="GJ111">
        <v>0</v>
      </c>
      <c r="GK111">
        <f>ROUND(R111*(R12)/100,2)</f>
        <v>182.94</v>
      </c>
      <c r="GL111">
        <f t="shared" si="93"/>
        <v>0</v>
      </c>
      <c r="GM111">
        <f t="shared" si="94"/>
        <v>3429.31</v>
      </c>
      <c r="GN111">
        <f t="shared" si="95"/>
        <v>0</v>
      </c>
      <c r="GO111">
        <f t="shared" si="96"/>
        <v>3429.31</v>
      </c>
      <c r="GP111">
        <f t="shared" si="97"/>
        <v>0</v>
      </c>
      <c r="GR111">
        <v>0</v>
      </c>
      <c r="GS111">
        <v>3</v>
      </c>
      <c r="GT111">
        <v>0</v>
      </c>
      <c r="GU111" t="s">
        <v>3</v>
      </c>
      <c r="GV111">
        <f t="shared" si="98"/>
        <v>0</v>
      </c>
      <c r="GW111">
        <v>1</v>
      </c>
      <c r="GX111">
        <f t="shared" si="99"/>
        <v>0</v>
      </c>
      <c r="HA111">
        <v>0</v>
      </c>
      <c r="HB111">
        <v>0</v>
      </c>
      <c r="HC111">
        <f t="shared" si="100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ROW(SmtRes!A65)</f>
        <v>65</v>
      </c>
      <c r="E112" t="s">
        <v>148</v>
      </c>
      <c r="F112" t="s">
        <v>149</v>
      </c>
      <c r="G112" t="s">
        <v>150</v>
      </c>
      <c r="H112" t="s">
        <v>131</v>
      </c>
      <c r="I112">
        <f>ROUND(65.28*0.5/100,9)</f>
        <v>0.32640000000000002</v>
      </c>
      <c r="J112">
        <v>0</v>
      </c>
      <c r="K112">
        <f>ROUND(65.28*0.5/100,9)</f>
        <v>0.32640000000000002</v>
      </c>
      <c r="O112">
        <f t="shared" si="71"/>
        <v>1776.92</v>
      </c>
      <c r="P112">
        <f t="shared" si="72"/>
        <v>0</v>
      </c>
      <c r="Q112">
        <f>(ROUND((ROUND((((((ET112*1.1)*1.2)*0.3))*AV112*I112),2)*BB112),2)+ROUND((ROUND(((AE112-((((EU112*1.1)*1.2)*0.3)))*AV112*I112),2)*BS112),2))</f>
        <v>286.27999999999997</v>
      </c>
      <c r="R112">
        <f t="shared" si="73"/>
        <v>122.74</v>
      </c>
      <c r="S112">
        <f t="shared" si="74"/>
        <v>1490.64</v>
      </c>
      <c r="T112">
        <f t="shared" si="75"/>
        <v>0</v>
      </c>
      <c r="U112">
        <f t="shared" si="76"/>
        <v>2.5927915622400004</v>
      </c>
      <c r="V112">
        <f t="shared" si="77"/>
        <v>0</v>
      </c>
      <c r="W112">
        <f t="shared" si="78"/>
        <v>0</v>
      </c>
      <c r="X112">
        <f t="shared" si="79"/>
        <v>1371.39</v>
      </c>
      <c r="Y112">
        <f t="shared" si="79"/>
        <v>640.98</v>
      </c>
      <c r="AA112">
        <v>59530311</v>
      </c>
      <c r="AB112">
        <f t="shared" si="80"/>
        <v>149.41079999999999</v>
      </c>
      <c r="AC112">
        <f>ROUND((((ES112*1)*0)),6)</f>
        <v>0</v>
      </c>
      <c r="AD112">
        <f>ROUND(((((((ET112*1.1)*1.2)*0.3))-((((EU112*1.1)*1.2)*0.3)))+AE112),6)</f>
        <v>57.689279999999997</v>
      </c>
      <c r="AE112">
        <f>ROUND(((((EU112*1.1)*1.2)*0.3)),6)</f>
        <v>7.5477600000000002</v>
      </c>
      <c r="AF112">
        <f>ROUND(((((EV112*1.1)*1.2)*0.3)),6)</f>
        <v>91.721519999999998</v>
      </c>
      <c r="AG112">
        <f t="shared" si="81"/>
        <v>0</v>
      </c>
      <c r="AH112">
        <f>((((EW112*1.1)*1.2)*0.3))</f>
        <v>7.4448000000000008</v>
      </c>
      <c r="AI112">
        <f>((((EX112*1.1)*1.2)*0.3))</f>
        <v>0</v>
      </c>
      <c r="AJ112">
        <f t="shared" si="82"/>
        <v>0</v>
      </c>
      <c r="AK112">
        <v>510.43</v>
      </c>
      <c r="AL112">
        <v>133.13</v>
      </c>
      <c r="AM112">
        <v>145.68</v>
      </c>
      <c r="AN112">
        <v>19.059999999999999</v>
      </c>
      <c r="AO112">
        <v>231.62</v>
      </c>
      <c r="AP112">
        <v>0</v>
      </c>
      <c r="AQ112">
        <v>18.8</v>
      </c>
      <c r="AR112">
        <v>0</v>
      </c>
      <c r="AS112">
        <v>0</v>
      </c>
      <c r="AT112">
        <v>92</v>
      </c>
      <c r="AU112">
        <v>43</v>
      </c>
      <c r="AV112">
        <v>1.0669999999999999</v>
      </c>
      <c r="AW112">
        <v>1.081</v>
      </c>
      <c r="AZ112">
        <v>1</v>
      </c>
      <c r="BA112">
        <v>46.67</v>
      </c>
      <c r="BB112">
        <v>14.25</v>
      </c>
      <c r="BC112">
        <v>6.01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151</v>
      </c>
      <c r="BM112">
        <v>318</v>
      </c>
      <c r="BN112">
        <v>0</v>
      </c>
      <c r="BO112" t="s">
        <v>149</v>
      </c>
      <c r="BP112">
        <v>1</v>
      </c>
      <c r="BQ112">
        <v>40</v>
      </c>
      <c r="BR112">
        <v>0</v>
      </c>
      <c r="BS112">
        <v>46.67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43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228</v>
      </c>
      <c r="CO112">
        <v>0</v>
      </c>
      <c r="CP112">
        <f t="shared" si="83"/>
        <v>1776.92</v>
      </c>
      <c r="CQ112">
        <f t="shared" si="84"/>
        <v>0</v>
      </c>
      <c r="CR112">
        <f>(ROUND((ROUND((((((ET112*1.1)*1.2)*0.3))*AV112*1),2)*BB112),2)+ROUND((ROUND(((AE112-((((EU112*1.1)*1.2)*0.3)))*AV112*1),2)*BS112),2))</f>
        <v>877.09</v>
      </c>
      <c r="CS112">
        <f t="shared" si="85"/>
        <v>375.69</v>
      </c>
      <c r="CT112">
        <f t="shared" si="86"/>
        <v>4567.59</v>
      </c>
      <c r="CU112">
        <f t="shared" si="87"/>
        <v>0</v>
      </c>
      <c r="CV112">
        <f t="shared" si="88"/>
        <v>7.9436016</v>
      </c>
      <c r="CW112">
        <f t="shared" si="89"/>
        <v>0</v>
      </c>
      <c r="CX112">
        <f t="shared" si="89"/>
        <v>0</v>
      </c>
      <c r="CY112">
        <f t="shared" si="90"/>
        <v>1371.3888000000002</v>
      </c>
      <c r="CZ112">
        <f t="shared" si="91"/>
        <v>640.97520000000009</v>
      </c>
      <c r="DB112">
        <v>21</v>
      </c>
      <c r="DC112" t="s">
        <v>3</v>
      </c>
      <c r="DD112" t="s">
        <v>133</v>
      </c>
      <c r="DE112" t="s">
        <v>134</v>
      </c>
      <c r="DF112" t="s">
        <v>134</v>
      </c>
      <c r="DG112" t="s">
        <v>134</v>
      </c>
      <c r="DH112" t="s">
        <v>3</v>
      </c>
      <c r="DI112" t="s">
        <v>134</v>
      </c>
      <c r="DJ112" t="s">
        <v>134</v>
      </c>
      <c r="DK112" t="s">
        <v>3</v>
      </c>
      <c r="DL112" t="s">
        <v>3</v>
      </c>
      <c r="DM112" t="s">
        <v>3</v>
      </c>
      <c r="DN112">
        <v>112</v>
      </c>
      <c r="DO112">
        <v>70</v>
      </c>
      <c r="DP112">
        <v>1.0669999999999999</v>
      </c>
      <c r="DQ112">
        <v>1.081</v>
      </c>
      <c r="DU112">
        <v>1013</v>
      </c>
      <c r="DV112" t="s">
        <v>131</v>
      </c>
      <c r="DW112" t="s">
        <v>131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58831713</v>
      </c>
      <c r="EF112">
        <v>40</v>
      </c>
      <c r="EG112" t="s">
        <v>135</v>
      </c>
      <c r="EH112">
        <v>0</v>
      </c>
      <c r="EI112" t="s">
        <v>3</v>
      </c>
      <c r="EJ112">
        <v>2</v>
      </c>
      <c r="EK112">
        <v>318</v>
      </c>
      <c r="EL112" t="s">
        <v>136</v>
      </c>
      <c r="EM112" t="s">
        <v>137</v>
      </c>
      <c r="EO112" t="s">
        <v>138</v>
      </c>
      <c r="EQ112">
        <v>0</v>
      </c>
      <c r="ER112">
        <v>510.43</v>
      </c>
      <c r="ES112">
        <v>133.13</v>
      </c>
      <c r="ET112">
        <v>145.68</v>
      </c>
      <c r="EU112">
        <v>19.059999999999999</v>
      </c>
      <c r="EV112">
        <v>231.62</v>
      </c>
      <c r="EW112">
        <v>18.8</v>
      </c>
      <c r="EX112">
        <v>0</v>
      </c>
      <c r="EY112">
        <v>0</v>
      </c>
      <c r="FQ112">
        <v>0</v>
      </c>
      <c r="FR112">
        <f t="shared" si="92"/>
        <v>0</v>
      </c>
      <c r="FS112">
        <v>2</v>
      </c>
      <c r="FX112">
        <v>112</v>
      </c>
      <c r="FY112">
        <v>70</v>
      </c>
      <c r="GA112" t="s">
        <v>3</v>
      </c>
      <c r="GD112">
        <v>0</v>
      </c>
      <c r="GF112">
        <v>-2142398818</v>
      </c>
      <c r="GG112">
        <v>2</v>
      </c>
      <c r="GH112">
        <v>1</v>
      </c>
      <c r="GI112">
        <v>2</v>
      </c>
      <c r="GJ112">
        <v>0</v>
      </c>
      <c r="GK112">
        <f>ROUND(R112*(R12)/100,2)</f>
        <v>196.38</v>
      </c>
      <c r="GL112">
        <f t="shared" si="93"/>
        <v>0</v>
      </c>
      <c r="GM112">
        <f t="shared" si="94"/>
        <v>3985.67</v>
      </c>
      <c r="GN112">
        <f t="shared" si="95"/>
        <v>0</v>
      </c>
      <c r="GO112">
        <f t="shared" si="96"/>
        <v>3985.67</v>
      </c>
      <c r="GP112">
        <f t="shared" si="97"/>
        <v>0</v>
      </c>
      <c r="GR112">
        <v>0</v>
      </c>
      <c r="GS112">
        <v>3</v>
      </c>
      <c r="GT112">
        <v>0</v>
      </c>
      <c r="GU112" t="s">
        <v>3</v>
      </c>
      <c r="GV112">
        <f t="shared" si="98"/>
        <v>0</v>
      </c>
      <c r="GW112">
        <v>1</v>
      </c>
      <c r="GX112">
        <f t="shared" si="99"/>
        <v>0</v>
      </c>
      <c r="HA112">
        <v>0</v>
      </c>
      <c r="HB112">
        <v>0</v>
      </c>
      <c r="HC112">
        <f t="shared" si="10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ROW(SmtRes!A78)</f>
        <v>78</v>
      </c>
      <c r="E113" t="s">
        <v>152</v>
      </c>
      <c r="F113" t="s">
        <v>149</v>
      </c>
      <c r="G113" t="s">
        <v>150</v>
      </c>
      <c r="H113" t="s">
        <v>131</v>
      </c>
      <c r="I113">
        <f>ROUND(65.28*0.5/100,9)</f>
        <v>0.32640000000000002</v>
      </c>
      <c r="J113">
        <v>0</v>
      </c>
      <c r="K113">
        <f>ROUND(65.28*0.5/100,9)</f>
        <v>0.32640000000000002</v>
      </c>
      <c r="O113">
        <f t="shared" si="71"/>
        <v>1480.91</v>
      </c>
      <c r="P113">
        <f t="shared" si="72"/>
        <v>0</v>
      </c>
      <c r="Q113">
        <f>(ROUND((ROUND(((((ET113*1.1)*0.3))*AV113*I113),2)*BB113),2)+ROUND((ROUND(((AE113-(((EU113*1.1)*0.3)))*AV113*I113),2)*BS113),2))</f>
        <v>238.55</v>
      </c>
      <c r="R113">
        <f t="shared" si="73"/>
        <v>102.21</v>
      </c>
      <c r="S113">
        <f t="shared" si="74"/>
        <v>1242.3599999999999</v>
      </c>
      <c r="T113">
        <f t="shared" si="75"/>
        <v>0</v>
      </c>
      <c r="U113">
        <f t="shared" si="76"/>
        <v>2.1606596352000005</v>
      </c>
      <c r="V113">
        <f t="shared" si="77"/>
        <v>0</v>
      </c>
      <c r="W113">
        <f t="shared" si="78"/>
        <v>0</v>
      </c>
      <c r="X113">
        <f t="shared" si="79"/>
        <v>1142.97</v>
      </c>
      <c r="Y113">
        <f t="shared" si="79"/>
        <v>534.21</v>
      </c>
      <c r="AA113">
        <v>59530311</v>
      </c>
      <c r="AB113">
        <f t="shared" si="80"/>
        <v>124.509</v>
      </c>
      <c r="AC113">
        <f>ROUND(((ES113*0)),6)</f>
        <v>0</v>
      </c>
      <c r="AD113">
        <f>ROUND((((((ET113*1.1)*0.3))-(((EU113*1.1)*0.3)))+AE113),6)</f>
        <v>48.074399999999997</v>
      </c>
      <c r="AE113">
        <f>ROUND((((EU113*1.1)*0.3)),6)</f>
        <v>6.2897999999999996</v>
      </c>
      <c r="AF113">
        <f>ROUND((((EV113*1.1)*0.3)),6)</f>
        <v>76.434600000000003</v>
      </c>
      <c r="AG113">
        <f t="shared" si="81"/>
        <v>0</v>
      </c>
      <c r="AH113">
        <f>(((EW113*1.1)*0.3))</f>
        <v>6.2040000000000006</v>
      </c>
      <c r="AI113">
        <f>(((EX113*1.1)*0.3))</f>
        <v>0</v>
      </c>
      <c r="AJ113">
        <f t="shared" si="82"/>
        <v>0</v>
      </c>
      <c r="AK113">
        <v>510.43</v>
      </c>
      <c r="AL113">
        <v>133.13</v>
      </c>
      <c r="AM113">
        <v>145.68</v>
      </c>
      <c r="AN113">
        <v>19.059999999999999</v>
      </c>
      <c r="AO113">
        <v>231.62</v>
      </c>
      <c r="AP113">
        <v>0</v>
      </c>
      <c r="AQ113">
        <v>18.8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46.67</v>
      </c>
      <c r="BB113">
        <v>14.25</v>
      </c>
      <c r="BC113">
        <v>6.01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151</v>
      </c>
      <c r="BM113">
        <v>318</v>
      </c>
      <c r="BN113">
        <v>0</v>
      </c>
      <c r="BO113" t="s">
        <v>149</v>
      </c>
      <c r="BP113">
        <v>1</v>
      </c>
      <c r="BQ113">
        <v>40</v>
      </c>
      <c r="BR113">
        <v>0</v>
      </c>
      <c r="BS113">
        <v>46.67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229</v>
      </c>
      <c r="CO113">
        <v>0</v>
      </c>
      <c r="CP113">
        <f t="shared" si="83"/>
        <v>1480.9099999999999</v>
      </c>
      <c r="CQ113">
        <f t="shared" si="84"/>
        <v>0</v>
      </c>
      <c r="CR113">
        <f>(ROUND((ROUND(((((ET113*1.1)*0.3))*AV113*1),2)*BB113),2)+ROUND((ROUND(((AE113-(((EU113*1.1)*0.3)))*AV113*1),2)*BS113),2))</f>
        <v>731.03</v>
      </c>
      <c r="CS113">
        <f t="shared" si="85"/>
        <v>313.16000000000003</v>
      </c>
      <c r="CT113">
        <f t="shared" si="86"/>
        <v>3806.41</v>
      </c>
      <c r="CU113">
        <f t="shared" si="87"/>
        <v>0</v>
      </c>
      <c r="CV113">
        <f t="shared" si="88"/>
        <v>6.6196680000000008</v>
      </c>
      <c r="CW113">
        <f t="shared" si="89"/>
        <v>0</v>
      </c>
      <c r="CX113">
        <f t="shared" si="89"/>
        <v>0</v>
      </c>
      <c r="CY113">
        <f t="shared" si="90"/>
        <v>1142.9712</v>
      </c>
      <c r="CZ113">
        <f t="shared" si="91"/>
        <v>534.21479999999997</v>
      </c>
      <c r="DB113">
        <v>24</v>
      </c>
      <c r="DC113" t="s">
        <v>3</v>
      </c>
      <c r="DD113" t="s">
        <v>140</v>
      </c>
      <c r="DE113" t="s">
        <v>141</v>
      </c>
      <c r="DF113" t="s">
        <v>141</v>
      </c>
      <c r="DG113" t="s">
        <v>141</v>
      </c>
      <c r="DH113" t="s">
        <v>3</v>
      </c>
      <c r="DI113" t="s">
        <v>141</v>
      </c>
      <c r="DJ113" t="s">
        <v>141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1013</v>
      </c>
      <c r="DV113" t="s">
        <v>131</v>
      </c>
      <c r="DW113" t="s">
        <v>131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58831713</v>
      </c>
      <c r="EF113">
        <v>40</v>
      </c>
      <c r="EG113" t="s">
        <v>135</v>
      </c>
      <c r="EH113">
        <v>0</v>
      </c>
      <c r="EI113" t="s">
        <v>3</v>
      </c>
      <c r="EJ113">
        <v>2</v>
      </c>
      <c r="EK113">
        <v>318</v>
      </c>
      <c r="EL113" t="s">
        <v>136</v>
      </c>
      <c r="EM113" t="s">
        <v>137</v>
      </c>
      <c r="EO113" t="s">
        <v>142</v>
      </c>
      <c r="EQ113">
        <v>0</v>
      </c>
      <c r="ER113">
        <v>510.43</v>
      </c>
      <c r="ES113">
        <v>133.13</v>
      </c>
      <c r="ET113">
        <v>145.68</v>
      </c>
      <c r="EU113">
        <v>19.059999999999999</v>
      </c>
      <c r="EV113">
        <v>231.62</v>
      </c>
      <c r="EW113">
        <v>18.8</v>
      </c>
      <c r="EX113">
        <v>0</v>
      </c>
      <c r="EY113">
        <v>0</v>
      </c>
      <c r="FQ113">
        <v>0</v>
      </c>
      <c r="FR113">
        <f t="shared" si="92"/>
        <v>0</v>
      </c>
      <c r="FS113">
        <v>2</v>
      </c>
      <c r="FX113">
        <v>112</v>
      </c>
      <c r="FY113">
        <v>70</v>
      </c>
      <c r="GA113" t="s">
        <v>3</v>
      </c>
      <c r="GD113">
        <v>0</v>
      </c>
      <c r="GF113">
        <v>-2142398818</v>
      </c>
      <c r="GG113">
        <v>2</v>
      </c>
      <c r="GH113">
        <v>1</v>
      </c>
      <c r="GI113">
        <v>2</v>
      </c>
      <c r="GJ113">
        <v>0</v>
      </c>
      <c r="GK113">
        <f>ROUND(R113*(R12)/100,2)</f>
        <v>163.54</v>
      </c>
      <c r="GL113">
        <f t="shared" si="93"/>
        <v>0</v>
      </c>
      <c r="GM113">
        <f t="shared" si="94"/>
        <v>3321.63</v>
      </c>
      <c r="GN113">
        <f t="shared" si="95"/>
        <v>0</v>
      </c>
      <c r="GO113">
        <f t="shared" si="96"/>
        <v>3321.63</v>
      </c>
      <c r="GP113">
        <f t="shared" si="97"/>
        <v>0</v>
      </c>
      <c r="GR113">
        <v>0</v>
      </c>
      <c r="GS113">
        <v>3</v>
      </c>
      <c r="GT113">
        <v>0</v>
      </c>
      <c r="GU113" t="s">
        <v>3</v>
      </c>
      <c r="GV113">
        <f t="shared" si="98"/>
        <v>0</v>
      </c>
      <c r="GW113">
        <v>1</v>
      </c>
      <c r="GX113">
        <f t="shared" si="99"/>
        <v>0</v>
      </c>
      <c r="HA113">
        <v>0</v>
      </c>
      <c r="HB113">
        <v>0</v>
      </c>
      <c r="HC113">
        <f t="shared" si="100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2">
        <v>51</v>
      </c>
      <c r="B115" s="2">
        <f>B103</f>
        <v>1</v>
      </c>
      <c r="C115" s="2">
        <f>A103</f>
        <v>4</v>
      </c>
      <c r="D115" s="2">
        <f>ROW(A103)</f>
        <v>103</v>
      </c>
      <c r="E115" s="2"/>
      <c r="F115" s="2" t="str">
        <f>IF(F103&lt;&gt;"",F103,"")</f>
        <v>Новый раздел</v>
      </c>
      <c r="G115" s="2" t="str">
        <f>IF(G103&lt;&gt;"",G103,"")</f>
        <v>Монтажные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1">ROUND(AB115,2)</f>
        <v>7139.51</v>
      </c>
      <c r="P115" s="2">
        <f t="shared" si="101"/>
        <v>0</v>
      </c>
      <c r="Q115" s="2">
        <f t="shared" si="101"/>
        <v>1138.68</v>
      </c>
      <c r="R115" s="2">
        <f t="shared" si="101"/>
        <v>497.03</v>
      </c>
      <c r="S115" s="2">
        <f t="shared" si="101"/>
        <v>6000.83</v>
      </c>
      <c r="T115" s="2">
        <f t="shared" si="101"/>
        <v>0</v>
      </c>
      <c r="U115" s="2">
        <f>AH115</f>
        <v>10.43728616898</v>
      </c>
      <c r="V115" s="2">
        <f>AI115</f>
        <v>0</v>
      </c>
      <c r="W115" s="2">
        <f>ROUND(AJ115,2)</f>
        <v>0</v>
      </c>
      <c r="X115" s="2">
        <f>ROUND(AK115,2)</f>
        <v>5520.76</v>
      </c>
      <c r="Y115" s="2">
        <f>ROUND(AL115,2)</f>
        <v>2580.35</v>
      </c>
      <c r="Z115" s="2"/>
      <c r="AA115" s="2"/>
      <c r="AB115" s="2">
        <f>ROUND(SUMIF(AA107:AA113,"=59530311",O107:O113),2)</f>
        <v>7139.51</v>
      </c>
      <c r="AC115" s="2">
        <f>ROUND(SUMIF(AA107:AA113,"=59530311",P107:P113),2)</f>
        <v>0</v>
      </c>
      <c r="AD115" s="2">
        <f>ROUND(SUMIF(AA107:AA113,"=59530311",Q107:Q113),2)</f>
        <v>1138.68</v>
      </c>
      <c r="AE115" s="2">
        <f>ROUND(SUMIF(AA107:AA113,"=59530311",R107:R113),2)</f>
        <v>497.03</v>
      </c>
      <c r="AF115" s="2">
        <f>ROUND(SUMIF(AA107:AA113,"=59530311",S107:S113),2)</f>
        <v>6000.83</v>
      </c>
      <c r="AG115" s="2">
        <f>ROUND(SUMIF(AA107:AA113,"=59530311",T107:T113),2)</f>
        <v>0</v>
      </c>
      <c r="AH115" s="2">
        <f>SUMIF(AA107:AA113,"=59530311",U107:U113)</f>
        <v>10.43728616898</v>
      </c>
      <c r="AI115" s="2">
        <f>SUMIF(AA107:AA113,"=59530311",V107:V113)</f>
        <v>0</v>
      </c>
      <c r="AJ115" s="2">
        <f>ROUND(SUMIF(AA107:AA113,"=59530311",W107:W113),2)</f>
        <v>0</v>
      </c>
      <c r="AK115" s="2">
        <f>ROUND(SUMIF(AA107:AA113,"=59530311",X107:X113),2)</f>
        <v>5520.76</v>
      </c>
      <c r="AL115" s="2">
        <f>ROUND(SUMIF(AA107:AA113,"=59530311",Y107:Y113),2)</f>
        <v>2580.35</v>
      </c>
      <c r="AM115" s="2"/>
      <c r="AN115" s="2"/>
      <c r="AO115" s="2">
        <f t="shared" ref="AO115:BD115" si="102">ROUND(BX115,2)</f>
        <v>0</v>
      </c>
      <c r="AP115" s="2">
        <f t="shared" si="102"/>
        <v>0</v>
      </c>
      <c r="AQ115" s="2">
        <f t="shared" si="102"/>
        <v>0</v>
      </c>
      <c r="AR115" s="2">
        <f t="shared" si="102"/>
        <v>16035.87</v>
      </c>
      <c r="AS115" s="2">
        <f t="shared" si="102"/>
        <v>0</v>
      </c>
      <c r="AT115" s="2">
        <f t="shared" si="102"/>
        <v>16035.87</v>
      </c>
      <c r="AU115" s="2">
        <f t="shared" si="102"/>
        <v>0</v>
      </c>
      <c r="AV115" s="2">
        <f t="shared" si="102"/>
        <v>0</v>
      </c>
      <c r="AW115" s="2">
        <f t="shared" si="102"/>
        <v>0</v>
      </c>
      <c r="AX115" s="2">
        <f t="shared" si="102"/>
        <v>0</v>
      </c>
      <c r="AY115" s="2">
        <f t="shared" si="102"/>
        <v>0</v>
      </c>
      <c r="AZ115" s="2">
        <f t="shared" si="102"/>
        <v>0</v>
      </c>
      <c r="BA115" s="2">
        <f t="shared" si="102"/>
        <v>0</v>
      </c>
      <c r="BB115" s="2">
        <f t="shared" si="102"/>
        <v>0</v>
      </c>
      <c r="BC115" s="2">
        <f t="shared" si="102"/>
        <v>0</v>
      </c>
      <c r="BD115" s="2">
        <f t="shared" si="102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ROUND(SUMIF(AA107:AA113,"=59530311",FQ107:FQ113),2)</f>
        <v>0</v>
      </c>
      <c r="BY115" s="2">
        <f>ROUND(SUMIF(AA107:AA113,"=59530311",FR107:FR113),2)</f>
        <v>0</v>
      </c>
      <c r="BZ115" s="2">
        <f>ROUND(SUMIF(AA107:AA113,"=59530311",GL107:GL113),2)</f>
        <v>0</v>
      </c>
      <c r="CA115" s="2">
        <f>ROUND(SUMIF(AA107:AA113,"=59530311",GM107:GM113),2)</f>
        <v>16035.87</v>
      </c>
      <c r="CB115" s="2">
        <f>ROUND(SUMIF(AA107:AA113,"=59530311",GN107:GN113),2)</f>
        <v>0</v>
      </c>
      <c r="CC115" s="2">
        <f>ROUND(SUMIF(AA107:AA113,"=59530311",GO107:GO113),2)</f>
        <v>16035.87</v>
      </c>
      <c r="CD115" s="2">
        <f>ROUND(SUMIF(AA107:AA113,"=59530311",GP107:GP113),2)</f>
        <v>0</v>
      </c>
      <c r="CE115" s="2">
        <f>AC115-BX115</f>
        <v>0</v>
      </c>
      <c r="CF115" s="2">
        <f>AC115-BY115</f>
        <v>0</v>
      </c>
      <c r="CG115" s="2">
        <f>BX115-BZ115</f>
        <v>0</v>
      </c>
      <c r="CH115" s="2">
        <f>AC115-BX115-BY115+BZ115</f>
        <v>0</v>
      </c>
      <c r="CI115" s="2">
        <f>BY115-BZ115</f>
        <v>0</v>
      </c>
      <c r="CJ115" s="2">
        <f>ROUND(SUMIF(AA107:AA113,"=59530311",GX107:GX113),2)</f>
        <v>0</v>
      </c>
      <c r="CK115" s="2">
        <f>ROUND(SUMIF(AA107:AA113,"=59530311",GY107:GY113),2)</f>
        <v>0</v>
      </c>
      <c r="CL115" s="2">
        <f>ROUND(SUMIF(AA107:AA113,"=59530311",GZ107:GZ113),2)</f>
        <v>0</v>
      </c>
      <c r="CM115" s="2">
        <f>ROUND(SUMIF(AA107:AA113,"=59530311",HD107:HD113),2)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7139.51</v>
      </c>
      <c r="G117" s="4" t="s">
        <v>60</v>
      </c>
      <c r="H117" s="4" t="s">
        <v>61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7139.51</v>
      </c>
      <c r="X117" s="4">
        <v>1</v>
      </c>
      <c r="Y117" s="4">
        <v>7139.51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0</v>
      </c>
      <c r="G118" s="4" t="s">
        <v>62</v>
      </c>
      <c r="H118" s="4" t="s">
        <v>63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64</v>
      </c>
      <c r="H119" s="4" t="s">
        <v>65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0</v>
      </c>
      <c r="G120" s="4" t="s">
        <v>66</v>
      </c>
      <c r="H120" s="4" t="s">
        <v>67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0</v>
      </c>
      <c r="G121" s="4" t="s">
        <v>68</v>
      </c>
      <c r="H121" s="4" t="s">
        <v>69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70</v>
      </c>
      <c r="H122" s="4" t="s">
        <v>71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0</v>
      </c>
      <c r="G123" s="4" t="s">
        <v>72</v>
      </c>
      <c r="H123" s="4" t="s">
        <v>73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74</v>
      </c>
      <c r="H124" s="4" t="s">
        <v>75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76</v>
      </c>
      <c r="H125" s="4" t="s">
        <v>77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78</v>
      </c>
      <c r="H126" s="4" t="s">
        <v>79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1138.68</v>
      </c>
      <c r="G127" s="4" t="s">
        <v>80</v>
      </c>
      <c r="H127" s="4" t="s">
        <v>81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1138.68</v>
      </c>
      <c r="X127" s="4">
        <v>1</v>
      </c>
      <c r="Y127" s="4">
        <v>1138.68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82</v>
      </c>
      <c r="H128" s="4" t="s">
        <v>83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497.03</v>
      </c>
      <c r="G129" s="4" t="s">
        <v>84</v>
      </c>
      <c r="H129" s="4" t="s">
        <v>85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497.03</v>
      </c>
      <c r="X129" s="4">
        <v>1</v>
      </c>
      <c r="Y129" s="4">
        <v>497.03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6000.83</v>
      </c>
      <c r="G130" s="4" t="s">
        <v>86</v>
      </c>
      <c r="H130" s="4" t="s">
        <v>87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6000.83</v>
      </c>
      <c r="X130" s="4">
        <v>1</v>
      </c>
      <c r="Y130" s="4">
        <v>6000.83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88</v>
      </c>
      <c r="H131" s="4" t="s">
        <v>89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90</v>
      </c>
      <c r="H132" s="4" t="s">
        <v>91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16035.87</v>
      </c>
      <c r="G133" s="4" t="s">
        <v>92</v>
      </c>
      <c r="H133" s="4" t="s">
        <v>93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16035.87</v>
      </c>
      <c r="X133" s="4">
        <v>1</v>
      </c>
      <c r="Y133" s="4">
        <v>16035.87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94</v>
      </c>
      <c r="H134" s="4" t="s">
        <v>95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96</v>
      </c>
      <c r="H135" s="4" t="s">
        <v>97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98</v>
      </c>
      <c r="H136" s="4" t="s">
        <v>99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10.43728616898</v>
      </c>
      <c r="G137" s="4" t="s">
        <v>100</v>
      </c>
      <c r="H137" s="4" t="s">
        <v>101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10.43728616898</v>
      </c>
      <c r="X137" s="4">
        <v>1</v>
      </c>
      <c r="Y137" s="4">
        <v>10.43728616898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102</v>
      </c>
      <c r="H138" s="4" t="s">
        <v>103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104</v>
      </c>
      <c r="H139" s="4" t="s">
        <v>105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106</v>
      </c>
      <c r="H140" s="4" t="s">
        <v>107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5520.76</v>
      </c>
      <c r="G141" s="4" t="s">
        <v>108</v>
      </c>
      <c r="H141" s="4" t="s">
        <v>109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5520.76</v>
      </c>
      <c r="X141" s="4">
        <v>1</v>
      </c>
      <c r="Y141" s="4">
        <v>5520.76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2580.35</v>
      </c>
      <c r="G142" s="4" t="s">
        <v>110</v>
      </c>
      <c r="H142" s="4" t="s">
        <v>111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2580.35</v>
      </c>
      <c r="X142" s="4">
        <v>1</v>
      </c>
      <c r="Y142" s="4">
        <v>2580.35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16035.87</v>
      </c>
      <c r="G143" s="4" t="s">
        <v>112</v>
      </c>
      <c r="H143" s="4" t="s">
        <v>113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16035.87</v>
      </c>
      <c r="X143" s="4">
        <v>1</v>
      </c>
      <c r="Y143" s="4">
        <v>16035.87</v>
      </c>
      <c r="Z143" s="4"/>
      <c r="AA143" s="4"/>
      <c r="AB143" s="4"/>
    </row>
    <row r="145" spans="1:206" x14ac:dyDescent="0.2">
      <c r="A145" s="2">
        <v>51</v>
      </c>
      <c r="B145" s="2">
        <f>B20</f>
        <v>1</v>
      </c>
      <c r="C145" s="2">
        <f>A20</f>
        <v>3</v>
      </c>
      <c r="D145" s="2">
        <f>ROW(A20)</f>
        <v>20</v>
      </c>
      <c r="E145" s="2"/>
      <c r="F145" s="2" t="str">
        <f>IF(F20&lt;&gt;"",F20,"")</f>
        <v/>
      </c>
      <c r="G145" s="2" t="str">
        <f>IF(G20&lt;&gt;"",G20,"")</f>
        <v>Новая локальная смета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03">ROUND(O36+O73+O115+AB145,2)</f>
        <v>47845.9</v>
      </c>
      <c r="P145" s="2">
        <f t="shared" si="103"/>
        <v>0</v>
      </c>
      <c r="Q145" s="2">
        <f t="shared" si="103"/>
        <v>7187.48</v>
      </c>
      <c r="R145" s="2">
        <f t="shared" si="103"/>
        <v>2843.13</v>
      </c>
      <c r="S145" s="2">
        <f t="shared" si="103"/>
        <v>40658.42</v>
      </c>
      <c r="T145" s="2">
        <f t="shared" si="103"/>
        <v>0</v>
      </c>
      <c r="U145" s="2">
        <f>U36+U73+U115+AH145</f>
        <v>81.30282730878001</v>
      </c>
      <c r="V145" s="2">
        <f>V36+V73+V115+AI145</f>
        <v>0</v>
      </c>
      <c r="W145" s="2">
        <f>ROUND(W36+W73+W115+AJ145,2)</f>
        <v>0</v>
      </c>
      <c r="X145" s="2">
        <f>ROUND(X36+X73+X115+AK145,2)</f>
        <v>35779.360000000001</v>
      </c>
      <c r="Y145" s="2">
        <f>ROUND(Y36+Y73+Y115+AL145,2)</f>
        <v>16880.03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104">ROUND(AO36+AO73+AO115+BX145,2)</f>
        <v>0</v>
      </c>
      <c r="AP145" s="2">
        <f t="shared" si="104"/>
        <v>0</v>
      </c>
      <c r="AQ145" s="2">
        <f t="shared" si="104"/>
        <v>0</v>
      </c>
      <c r="AR145" s="2">
        <f t="shared" si="104"/>
        <v>105054.31</v>
      </c>
      <c r="AS145" s="2">
        <f t="shared" si="104"/>
        <v>89018.44</v>
      </c>
      <c r="AT145" s="2">
        <f t="shared" si="104"/>
        <v>16035.87</v>
      </c>
      <c r="AU145" s="2">
        <f t="shared" si="104"/>
        <v>0</v>
      </c>
      <c r="AV145" s="2">
        <f t="shared" si="104"/>
        <v>0</v>
      </c>
      <c r="AW145" s="2">
        <f t="shared" si="104"/>
        <v>0</v>
      </c>
      <c r="AX145" s="2">
        <f t="shared" si="104"/>
        <v>0</v>
      </c>
      <c r="AY145" s="2">
        <f t="shared" si="104"/>
        <v>0</v>
      </c>
      <c r="AZ145" s="2">
        <f t="shared" si="104"/>
        <v>0</v>
      </c>
      <c r="BA145" s="2">
        <f t="shared" si="104"/>
        <v>0</v>
      </c>
      <c r="BB145" s="2">
        <f t="shared" si="104"/>
        <v>0</v>
      </c>
      <c r="BC145" s="2">
        <f t="shared" si="104"/>
        <v>0</v>
      </c>
      <c r="BD145" s="2">
        <f t="shared" si="104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47845.9</v>
      </c>
      <c r="G147" s="4" t="s">
        <v>60</v>
      </c>
      <c r="H147" s="4" t="s">
        <v>61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47845.9</v>
      </c>
      <c r="X147" s="4">
        <v>1</v>
      </c>
      <c r="Y147" s="4">
        <v>47845.9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0</v>
      </c>
      <c r="G148" s="4" t="s">
        <v>62</v>
      </c>
      <c r="H148" s="4" t="s">
        <v>63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64</v>
      </c>
      <c r="H149" s="4" t="s">
        <v>65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0</v>
      </c>
      <c r="G150" s="4" t="s">
        <v>66</v>
      </c>
      <c r="H150" s="4" t="s">
        <v>67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0</v>
      </c>
      <c r="G151" s="4" t="s">
        <v>68</v>
      </c>
      <c r="H151" s="4" t="s">
        <v>69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70</v>
      </c>
      <c r="H152" s="4" t="s">
        <v>71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0</v>
      </c>
      <c r="G153" s="4" t="s">
        <v>72</v>
      </c>
      <c r="H153" s="4" t="s">
        <v>73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74</v>
      </c>
      <c r="H154" s="4" t="s">
        <v>75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76</v>
      </c>
      <c r="H155" s="4" t="s">
        <v>77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78</v>
      </c>
      <c r="H156" s="4" t="s">
        <v>79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7187.48</v>
      </c>
      <c r="G157" s="4" t="s">
        <v>80</v>
      </c>
      <c r="H157" s="4" t="s">
        <v>81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7187.48</v>
      </c>
      <c r="X157" s="4">
        <v>1</v>
      </c>
      <c r="Y157" s="4">
        <v>7187.48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82</v>
      </c>
      <c r="H158" s="4" t="s">
        <v>83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2843.13</v>
      </c>
      <c r="G159" s="4" t="s">
        <v>84</v>
      </c>
      <c r="H159" s="4" t="s">
        <v>85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2843.13</v>
      </c>
      <c r="X159" s="4">
        <v>1</v>
      </c>
      <c r="Y159" s="4">
        <v>2843.13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40658.42</v>
      </c>
      <c r="G160" s="4" t="s">
        <v>86</v>
      </c>
      <c r="H160" s="4" t="s">
        <v>87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40658.42</v>
      </c>
      <c r="X160" s="4">
        <v>1</v>
      </c>
      <c r="Y160" s="4">
        <v>40658.42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88</v>
      </c>
      <c r="H161" s="4" t="s">
        <v>89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89018.44</v>
      </c>
      <c r="G162" s="4" t="s">
        <v>90</v>
      </c>
      <c r="H162" s="4" t="s">
        <v>91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89018.44</v>
      </c>
      <c r="X162" s="4">
        <v>1</v>
      </c>
      <c r="Y162" s="4">
        <v>89018.44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16035.87</v>
      </c>
      <c r="G163" s="4" t="s">
        <v>92</v>
      </c>
      <c r="H163" s="4" t="s">
        <v>93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16035.87</v>
      </c>
      <c r="X163" s="4">
        <v>1</v>
      </c>
      <c r="Y163" s="4">
        <v>16035.87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94</v>
      </c>
      <c r="H164" s="4" t="s">
        <v>95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96</v>
      </c>
      <c r="H165" s="4" t="s">
        <v>97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98</v>
      </c>
      <c r="H166" s="4" t="s">
        <v>99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81.30282730878001</v>
      </c>
      <c r="G167" s="4" t="s">
        <v>100</v>
      </c>
      <c r="H167" s="4" t="s">
        <v>101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81.302827308779982</v>
      </c>
      <c r="X167" s="4">
        <v>1</v>
      </c>
      <c r="Y167" s="4">
        <v>81.302827308779982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102</v>
      </c>
      <c r="H168" s="4" t="s">
        <v>103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104</v>
      </c>
      <c r="H169" s="4" t="s">
        <v>105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106</v>
      </c>
      <c r="H170" s="4" t="s">
        <v>107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35779.360000000001</v>
      </c>
      <c r="G171" s="4" t="s">
        <v>108</v>
      </c>
      <c r="H171" s="4" t="s">
        <v>109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35779.360000000001</v>
      </c>
      <c r="X171" s="4">
        <v>1</v>
      </c>
      <c r="Y171" s="4">
        <v>35779.360000000001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16880.03</v>
      </c>
      <c r="G172" s="4" t="s">
        <v>110</v>
      </c>
      <c r="H172" s="4" t="s">
        <v>111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16880.03</v>
      </c>
      <c r="X172" s="4">
        <v>1</v>
      </c>
      <c r="Y172" s="4">
        <v>16880.03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105054.31</v>
      </c>
      <c r="G173" s="4" t="s">
        <v>112</v>
      </c>
      <c r="H173" s="4" t="s">
        <v>113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105054.31</v>
      </c>
      <c r="X173" s="4">
        <v>1</v>
      </c>
      <c r="Y173" s="4">
        <v>105054.31</v>
      </c>
      <c r="Z173" s="4"/>
      <c r="AA173" s="4"/>
      <c r="AB173" s="4"/>
    </row>
    <row r="175" spans="1:206" x14ac:dyDescent="0.2">
      <c r="A175" s="2">
        <v>51</v>
      </c>
      <c r="B175" s="2">
        <f>B12</f>
        <v>211</v>
      </c>
      <c r="C175" s="2">
        <f>A12</f>
        <v>1</v>
      </c>
      <c r="D175" s="2">
        <f>ROW(A12)</f>
        <v>12</v>
      </c>
      <c r="E175" s="2"/>
      <c r="F175" s="2" t="str">
        <f>IF(F12&lt;&gt;"",F12,"")</f>
        <v>08-01-11</v>
      </c>
      <c r="G175" s="2" t="str">
        <f>IF(G12&lt;&gt;"",G12,"")</f>
        <v>08-01-11 Демонтаж КЛ-0,4 кВ в траншее (временная схема)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05">ROUND(O145,2)</f>
        <v>47845.9</v>
      </c>
      <c r="P175" s="2">
        <f t="shared" si="105"/>
        <v>0</v>
      </c>
      <c r="Q175" s="2">
        <f t="shared" si="105"/>
        <v>7187.48</v>
      </c>
      <c r="R175" s="2">
        <f t="shared" si="105"/>
        <v>2843.13</v>
      </c>
      <c r="S175" s="2">
        <f t="shared" si="105"/>
        <v>40658.42</v>
      </c>
      <c r="T175" s="2">
        <f t="shared" si="105"/>
        <v>0</v>
      </c>
      <c r="U175" s="2">
        <f>U145</f>
        <v>81.30282730878001</v>
      </c>
      <c r="V175" s="2">
        <f>V145</f>
        <v>0</v>
      </c>
      <c r="W175" s="2">
        <f>ROUND(W145,2)</f>
        <v>0</v>
      </c>
      <c r="X175" s="2">
        <f>ROUND(X145,2)</f>
        <v>35779.360000000001</v>
      </c>
      <c r="Y175" s="2">
        <f>ROUND(Y145,2)</f>
        <v>16880.03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106">ROUND(AO145,2)</f>
        <v>0</v>
      </c>
      <c r="AP175" s="2">
        <f t="shared" si="106"/>
        <v>0</v>
      </c>
      <c r="AQ175" s="2">
        <f t="shared" si="106"/>
        <v>0</v>
      </c>
      <c r="AR175" s="2">
        <f t="shared" si="106"/>
        <v>105054.31</v>
      </c>
      <c r="AS175" s="2">
        <f t="shared" si="106"/>
        <v>89018.44</v>
      </c>
      <c r="AT175" s="2">
        <f t="shared" si="106"/>
        <v>16035.87</v>
      </c>
      <c r="AU175" s="2">
        <f t="shared" si="106"/>
        <v>0</v>
      </c>
      <c r="AV175" s="2">
        <f t="shared" si="106"/>
        <v>0</v>
      </c>
      <c r="AW175" s="2">
        <f t="shared" si="106"/>
        <v>0</v>
      </c>
      <c r="AX175" s="2">
        <f t="shared" si="106"/>
        <v>0</v>
      </c>
      <c r="AY175" s="2">
        <f t="shared" si="106"/>
        <v>0</v>
      </c>
      <c r="AZ175" s="2">
        <f t="shared" si="106"/>
        <v>0</v>
      </c>
      <c r="BA175" s="2">
        <f t="shared" si="106"/>
        <v>0</v>
      </c>
      <c r="BB175" s="2">
        <f t="shared" si="106"/>
        <v>0</v>
      </c>
      <c r="BC175" s="2">
        <f t="shared" si="106"/>
        <v>0</v>
      </c>
      <c r="BD175" s="2">
        <f t="shared" si="106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47845.9</v>
      </c>
      <c r="G177" s="4" t="s">
        <v>60</v>
      </c>
      <c r="H177" s="4" t="s">
        <v>61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47845.9</v>
      </c>
      <c r="X177" s="4">
        <v>1</v>
      </c>
      <c r="Y177" s="4">
        <v>47845.9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62</v>
      </c>
      <c r="H178" s="4" t="s">
        <v>63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64</v>
      </c>
      <c r="H179" s="4" t="s">
        <v>65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66</v>
      </c>
      <c r="H180" s="4" t="s">
        <v>67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68</v>
      </c>
      <c r="H181" s="4" t="s">
        <v>69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70</v>
      </c>
      <c r="H182" s="4" t="s">
        <v>71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72</v>
      </c>
      <c r="H183" s="4" t="s">
        <v>73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74</v>
      </c>
      <c r="H184" s="4" t="s">
        <v>75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76</v>
      </c>
      <c r="H185" s="4" t="s">
        <v>77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78</v>
      </c>
      <c r="H186" s="4" t="s">
        <v>79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7187.48</v>
      </c>
      <c r="G187" s="4" t="s">
        <v>80</v>
      </c>
      <c r="H187" s="4" t="s">
        <v>81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7187.48</v>
      </c>
      <c r="X187" s="4">
        <v>1</v>
      </c>
      <c r="Y187" s="4">
        <v>7187.48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82</v>
      </c>
      <c r="H188" s="4" t="s">
        <v>83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2843.13</v>
      </c>
      <c r="G189" s="4" t="s">
        <v>84</v>
      </c>
      <c r="H189" s="4" t="s">
        <v>85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2843.13</v>
      </c>
      <c r="X189" s="4">
        <v>1</v>
      </c>
      <c r="Y189" s="4">
        <v>2843.13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40658.42</v>
      </c>
      <c r="G190" s="4" t="s">
        <v>86</v>
      </c>
      <c r="H190" s="4" t="s">
        <v>87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40658.42</v>
      </c>
      <c r="X190" s="4">
        <v>1</v>
      </c>
      <c r="Y190" s="4">
        <v>40658.42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88</v>
      </c>
      <c r="H191" s="4" t="s">
        <v>89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89018.44</v>
      </c>
      <c r="G192" s="4" t="s">
        <v>90</v>
      </c>
      <c r="H192" s="4" t="s">
        <v>91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89018.44</v>
      </c>
      <c r="X192" s="4">
        <v>1</v>
      </c>
      <c r="Y192" s="4">
        <v>89018.44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16035.87</v>
      </c>
      <c r="G193" s="4" t="s">
        <v>92</v>
      </c>
      <c r="H193" s="4" t="s">
        <v>93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16035.87</v>
      </c>
      <c r="X193" s="4">
        <v>1</v>
      </c>
      <c r="Y193" s="4">
        <v>16035.87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94</v>
      </c>
      <c r="H194" s="4" t="s">
        <v>95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96</v>
      </c>
      <c r="H195" s="4" t="s">
        <v>97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98</v>
      </c>
      <c r="H196" s="4" t="s">
        <v>99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81.30282730878001</v>
      </c>
      <c r="G197" s="4" t="s">
        <v>100</v>
      </c>
      <c r="H197" s="4" t="s">
        <v>101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81.302827308779982</v>
      </c>
      <c r="X197" s="4">
        <v>1</v>
      </c>
      <c r="Y197" s="4">
        <v>81.302827308779982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102</v>
      </c>
      <c r="H198" s="4" t="s">
        <v>103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104</v>
      </c>
      <c r="H199" s="4" t="s">
        <v>105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106</v>
      </c>
      <c r="H200" s="4" t="s">
        <v>107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35779.360000000001</v>
      </c>
      <c r="G201" s="4" t="s">
        <v>108</v>
      </c>
      <c r="H201" s="4" t="s">
        <v>109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35779.360000000001</v>
      </c>
      <c r="X201" s="4">
        <v>1</v>
      </c>
      <c r="Y201" s="4">
        <v>35779.360000000001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16880.03</v>
      </c>
      <c r="G202" s="4" t="s">
        <v>110</v>
      </c>
      <c r="H202" s="4" t="s">
        <v>111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16880.03</v>
      </c>
      <c r="X202" s="4">
        <v>1</v>
      </c>
      <c r="Y202" s="4">
        <v>16880.03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105054.31</v>
      </c>
      <c r="G203" s="4" t="s">
        <v>112</v>
      </c>
      <c r="H203" s="4" t="s">
        <v>113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105054.31</v>
      </c>
      <c r="X203" s="4">
        <v>1</v>
      </c>
      <c r="Y203" s="4">
        <v>105054.31</v>
      </c>
      <c r="Z203" s="4"/>
      <c r="AA203" s="4"/>
      <c r="AB203" s="4"/>
    </row>
    <row r="206" spans="1:28" x14ac:dyDescent="0.2">
      <c r="A206">
        <v>70</v>
      </c>
      <c r="B206">
        <v>1</v>
      </c>
      <c r="D206">
        <v>1</v>
      </c>
      <c r="E206" t="s">
        <v>153</v>
      </c>
      <c r="F206" t="s">
        <v>154</v>
      </c>
      <c r="G206">
        <v>0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28" x14ac:dyDescent="0.2">
      <c r="A207">
        <v>70</v>
      </c>
      <c r="B207">
        <v>1</v>
      </c>
      <c r="D207">
        <v>2</v>
      </c>
      <c r="E207" t="s">
        <v>155</v>
      </c>
      <c r="F207" t="s">
        <v>156</v>
      </c>
      <c r="G207">
        <v>1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P207" t="s">
        <v>3</v>
      </c>
    </row>
    <row r="209" spans="1:50" x14ac:dyDescent="0.2">
      <c r="A209">
        <v>-1</v>
      </c>
    </row>
    <row r="211" spans="1:50" x14ac:dyDescent="0.2">
      <c r="A211" s="3">
        <v>75</v>
      </c>
      <c r="B211" s="3" t="s">
        <v>157</v>
      </c>
      <c r="C211" s="3">
        <v>2025</v>
      </c>
      <c r="D211" s="3">
        <v>0</v>
      </c>
      <c r="E211" s="3">
        <v>1</v>
      </c>
      <c r="F211" s="3"/>
      <c r="G211" s="3">
        <v>0</v>
      </c>
      <c r="H211" s="3">
        <v>2</v>
      </c>
      <c r="I211" s="3">
        <v>1</v>
      </c>
      <c r="J211" s="3">
        <v>1</v>
      </c>
      <c r="K211" s="3">
        <v>95</v>
      </c>
      <c r="L211" s="3">
        <v>65</v>
      </c>
      <c r="M211" s="3">
        <v>0</v>
      </c>
      <c r="N211" s="3">
        <v>59530311</v>
      </c>
      <c r="O211" s="3">
        <v>1</v>
      </c>
    </row>
    <row r="212" spans="1:50" x14ac:dyDescent="0.2">
      <c r="A212" s="5">
        <v>1</v>
      </c>
      <c r="B212" s="5" t="s">
        <v>158</v>
      </c>
      <c r="C212" s="5" t="s">
        <v>159</v>
      </c>
      <c r="D212" s="5">
        <v>2025</v>
      </c>
      <c r="E212" s="5">
        <v>1</v>
      </c>
      <c r="F212" s="5">
        <v>1</v>
      </c>
      <c r="G212" s="5">
        <v>1</v>
      </c>
      <c r="H212" s="5">
        <v>0</v>
      </c>
      <c r="I212" s="5">
        <v>2</v>
      </c>
      <c r="J212" s="5">
        <v>1</v>
      </c>
      <c r="K212" s="5">
        <v>1</v>
      </c>
      <c r="L212" s="5">
        <v>1</v>
      </c>
      <c r="M212" s="5">
        <v>1</v>
      </c>
      <c r="N212" s="5">
        <v>1</v>
      </c>
      <c r="O212" s="5">
        <v>1</v>
      </c>
      <c r="P212" s="5">
        <v>1</v>
      </c>
      <c r="Q212" s="5">
        <v>1</v>
      </c>
      <c r="R212" s="5" t="s">
        <v>3</v>
      </c>
      <c r="S212" s="5" t="s">
        <v>3</v>
      </c>
      <c r="T212" s="5" t="s">
        <v>3</v>
      </c>
      <c r="U212" s="5" t="s">
        <v>3</v>
      </c>
      <c r="V212" s="5" t="s">
        <v>3</v>
      </c>
      <c r="W212" s="5" t="s">
        <v>3</v>
      </c>
      <c r="X212" s="5" t="s">
        <v>3</v>
      </c>
      <c r="Y212" s="5" t="s">
        <v>3</v>
      </c>
      <c r="Z212" s="5" t="s">
        <v>3</v>
      </c>
      <c r="AA212" s="5" t="s">
        <v>160</v>
      </c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>
        <v>59530312</v>
      </c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6" spans="1:50" x14ac:dyDescent="0.2">
      <c r="A216">
        <v>65</v>
      </c>
      <c r="C216">
        <v>1</v>
      </c>
      <c r="D216">
        <v>0</v>
      </c>
      <c r="E2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8FAC-EA0C-45C2-82B1-02DB0820CC7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59530311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ROUND((Source!F162)/1000,2)</f>
        <v>89.02</v>
      </c>
      <c r="F16" s="7">
        <f>ROUND((Source!F163)/1000,2)</f>
        <v>16.04</v>
      </c>
      <c r="G16" s="7">
        <f>ROUND((Source!F154)/1000,2)</f>
        <v>0</v>
      </c>
      <c r="H16" s="7">
        <f>ROUND((Source!F164)/1000+(Source!F165)/1000,2)</f>
        <v>0</v>
      </c>
      <c r="I16" s="7">
        <f>E16+F16+G16+H16</f>
        <v>105.06</v>
      </c>
      <c r="J16" s="7">
        <f>ROUND((Source!F160+Source!F159)/1000,2)</f>
        <v>43.5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47845.9</v>
      </c>
      <c r="AU16" s="7">
        <v>0</v>
      </c>
      <c r="AV16" s="7">
        <v>0</v>
      </c>
      <c r="AW16" s="7">
        <v>0</v>
      </c>
      <c r="AX16" s="7">
        <v>0</v>
      </c>
      <c r="AY16" s="7">
        <v>7187.48</v>
      </c>
      <c r="AZ16" s="7">
        <v>2843.13</v>
      </c>
      <c r="BA16" s="7">
        <v>40658.42</v>
      </c>
      <c r="BB16" s="7">
        <v>89018.44</v>
      </c>
      <c r="BC16" s="7">
        <v>16035.87</v>
      </c>
      <c r="BD16" s="7">
        <v>0</v>
      </c>
      <c r="BE16" s="7">
        <v>0</v>
      </c>
      <c r="BF16" s="7">
        <v>81.302827308779982</v>
      </c>
      <c r="BG16" s="7">
        <v>0</v>
      </c>
      <c r="BH16" s="7">
        <v>0</v>
      </c>
      <c r="BI16" s="7">
        <v>35779.360000000001</v>
      </c>
      <c r="BJ16" s="7">
        <v>16880.03</v>
      </c>
      <c r="BK16" s="7">
        <v>105054.31</v>
      </c>
    </row>
    <row r="18" spans="1:19" x14ac:dyDescent="0.2">
      <c r="A18">
        <v>51</v>
      </c>
      <c r="E18" s="8">
        <f>SUMIF(A16:A17,3,E16:E17)</f>
        <v>89.02</v>
      </c>
      <c r="F18" s="8">
        <f>SUMIF(A16:A17,3,F16:F17)</f>
        <v>16.04</v>
      </c>
      <c r="G18" s="8">
        <f>SUMIF(A16:A17,3,G16:G17)</f>
        <v>0</v>
      </c>
      <c r="H18" s="8">
        <f>SUMIF(A16:A17,3,H16:H17)</f>
        <v>0</v>
      </c>
      <c r="I18" s="8">
        <f>SUMIF(A16:A17,3,I16:I17)</f>
        <v>105.06</v>
      </c>
      <c r="J18" s="8">
        <f>SUMIF(A16:A17,3,J16:J17)</f>
        <v>43.5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47845.9</v>
      </c>
      <c r="G20" s="4" t="s">
        <v>60</v>
      </c>
      <c r="H20" s="4" t="s">
        <v>61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62</v>
      </c>
      <c r="H21" s="4" t="s">
        <v>63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64</v>
      </c>
      <c r="H22" s="4" t="s">
        <v>65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66</v>
      </c>
      <c r="H23" s="4" t="s">
        <v>67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68</v>
      </c>
      <c r="H24" s="4" t="s">
        <v>69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70</v>
      </c>
      <c r="H25" s="4" t="s">
        <v>71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72</v>
      </c>
      <c r="H26" s="4" t="s">
        <v>73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74</v>
      </c>
      <c r="H27" s="4" t="s">
        <v>75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76</v>
      </c>
      <c r="H28" s="4" t="s">
        <v>77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78</v>
      </c>
      <c r="H29" s="4" t="s">
        <v>79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7187.48</v>
      </c>
      <c r="G30" s="4" t="s">
        <v>80</v>
      </c>
      <c r="H30" s="4" t="s">
        <v>81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82</v>
      </c>
      <c r="H31" s="4" t="s">
        <v>83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2843.13</v>
      </c>
      <c r="G32" s="4" t="s">
        <v>84</v>
      </c>
      <c r="H32" s="4" t="s">
        <v>85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40658.42</v>
      </c>
      <c r="G33" s="4" t="s">
        <v>86</v>
      </c>
      <c r="H33" s="4" t="s">
        <v>87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88</v>
      </c>
      <c r="H34" s="4" t="s">
        <v>89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89018.44</v>
      </c>
      <c r="G35" s="4" t="s">
        <v>90</v>
      </c>
      <c r="H35" s="4" t="s">
        <v>91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16035.87</v>
      </c>
      <c r="G36" s="4" t="s">
        <v>92</v>
      </c>
      <c r="H36" s="4" t="s">
        <v>93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94</v>
      </c>
      <c r="H37" s="4" t="s">
        <v>95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96</v>
      </c>
      <c r="H38" s="4" t="s">
        <v>97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98</v>
      </c>
      <c r="H39" s="4" t="s">
        <v>99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81.302827308779982</v>
      </c>
      <c r="G40" s="4" t="s">
        <v>100</v>
      </c>
      <c r="H40" s="4" t="s">
        <v>101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102</v>
      </c>
      <c r="H41" s="4" t="s">
        <v>103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104</v>
      </c>
      <c r="H42" s="4" t="s">
        <v>105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106</v>
      </c>
      <c r="H43" s="4" t="s">
        <v>107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35779.360000000001</v>
      </c>
      <c r="G44" s="4" t="s">
        <v>108</v>
      </c>
      <c r="H44" s="4" t="s">
        <v>109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16880.03</v>
      </c>
      <c r="G45" s="4" t="s">
        <v>110</v>
      </c>
      <c r="H45" s="4" t="s">
        <v>111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105054.31</v>
      </c>
      <c r="G46" s="4" t="s">
        <v>112</v>
      </c>
      <c r="H46" s="4" t="s">
        <v>113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157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59530311</v>
      </c>
      <c r="O51" s="3">
        <v>1</v>
      </c>
    </row>
    <row r="52" spans="1:50" x14ac:dyDescent="0.2">
      <c r="A52" s="5">
        <v>1</v>
      </c>
      <c r="B52" s="5" t="s">
        <v>158</v>
      </c>
      <c r="C52" s="5" t="s">
        <v>159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160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59530312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FC3F-2AF8-4A10-92D9-1E564FB97FF0}">
  <dimension ref="A1:DO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ROW(Source!A108)</f>
        <v>108</v>
      </c>
      <c r="B1">
        <v>59530311</v>
      </c>
      <c r="C1">
        <v>59530571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162</v>
      </c>
      <c r="J1" t="s">
        <v>3</v>
      </c>
      <c r="K1" t="s">
        <v>163</v>
      </c>
      <c r="L1">
        <v>1191</v>
      </c>
      <c r="N1">
        <v>1013</v>
      </c>
      <c r="O1" t="s">
        <v>164</v>
      </c>
      <c r="P1" t="s">
        <v>164</v>
      </c>
      <c r="Q1">
        <v>1</v>
      </c>
      <c r="W1">
        <v>0</v>
      </c>
      <c r="X1">
        <v>476480486</v>
      </c>
      <c r="Y1">
        <f>(((AT1*1.1)*1.2)*0.3)</f>
        <v>4.6728000000000005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11.8</v>
      </c>
      <c r="AU1" t="s">
        <v>134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ROUND(AT1*Source!I108*AH1*AL1,2)</f>
        <v>0</v>
      </c>
      <c r="CV1">
        <f>ROUND(Y1*Source!I108,9)</f>
        <v>0.41704740000000001</v>
      </c>
      <c r="CW1">
        <v>0</v>
      </c>
      <c r="CX1">
        <f>ROUND(Y1*Source!I108,9)</f>
        <v>0.41704740000000001</v>
      </c>
      <c r="CY1">
        <f>AD1</f>
        <v>0</v>
      </c>
      <c r="CZ1">
        <f>AH1</f>
        <v>0</v>
      </c>
      <c r="DA1">
        <f>AL1</f>
        <v>1</v>
      </c>
      <c r="DB1">
        <f>ROUND((((ROUND(AT1*CZ1,2)*1.1)*1.2)*0.3),6)</f>
        <v>0</v>
      </c>
      <c r="DC1">
        <f>ROUND((((ROUND(AT1*AG1,2)*1.1)*1.2)*0.3),6)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ROW(Source!A108)</f>
        <v>108</v>
      </c>
      <c r="B2">
        <v>59530311</v>
      </c>
      <c r="C2">
        <v>59530571</v>
      </c>
      <c r="D2">
        <v>30596074</v>
      </c>
      <c r="E2">
        <v>1</v>
      </c>
      <c r="F2">
        <v>1</v>
      </c>
      <c r="G2">
        <v>30515945</v>
      </c>
      <c r="H2">
        <v>2</v>
      </c>
      <c r="I2" t="s">
        <v>165</v>
      </c>
      <c r="J2" t="s">
        <v>166</v>
      </c>
      <c r="K2" t="s">
        <v>167</v>
      </c>
      <c r="L2">
        <v>1368</v>
      </c>
      <c r="N2">
        <v>1011</v>
      </c>
      <c r="O2" t="s">
        <v>168</v>
      </c>
      <c r="P2" t="s">
        <v>168</v>
      </c>
      <c r="Q2">
        <v>1</v>
      </c>
      <c r="W2">
        <v>0</v>
      </c>
      <c r="X2">
        <v>-1440889904</v>
      </c>
      <c r="Y2">
        <f>(((AT2*1.1)*1.2)*0.3)</f>
        <v>0.20196</v>
      </c>
      <c r="AA2">
        <v>0</v>
      </c>
      <c r="AB2">
        <v>1333.56</v>
      </c>
      <c r="AC2">
        <v>628.44000000000005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15.04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0.51</v>
      </c>
      <c r="AU2" t="s">
        <v>134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ROUND(Y2*Source!I108*DO2,9)</f>
        <v>0</v>
      </c>
      <c r="CX2">
        <f>ROUND(Y2*Source!I108,9)</f>
        <v>1.8024930000000002E-2</v>
      </c>
      <c r="CY2">
        <f>AB2</f>
        <v>1333.56</v>
      </c>
      <c r="CZ2">
        <f>AF2</f>
        <v>83.1</v>
      </c>
      <c r="DA2">
        <f>AJ2</f>
        <v>15.04</v>
      </c>
      <c r="DB2">
        <f>ROUND((((ROUND(AT2*CZ2,2)*1.1)*1.2)*0.3),6)</f>
        <v>16.78248</v>
      </c>
      <c r="DC2">
        <f>ROUND((((ROUND(AT2*AG2,2)*1.1)*1.2)*0.3),6)</f>
        <v>2.5502400000000001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22.53</v>
      </c>
      <c r="DH2">
        <f>ROUND(ROUND(AG2*AK2,2)*CX2,2)</f>
        <v>10.62</v>
      </c>
      <c r="DI2">
        <f t="shared" si="0"/>
        <v>0</v>
      </c>
      <c r="DJ2">
        <f>DG2</f>
        <v>22.53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ROW(Source!A108)</f>
        <v>108</v>
      </c>
      <c r="B3">
        <v>59530311</v>
      </c>
      <c r="C3">
        <v>59530571</v>
      </c>
      <c r="D3">
        <v>30595429</v>
      </c>
      <c r="E3">
        <v>1</v>
      </c>
      <c r="F3">
        <v>1</v>
      </c>
      <c r="G3">
        <v>30515945</v>
      </c>
      <c r="H3">
        <v>2</v>
      </c>
      <c r="I3" t="s">
        <v>169</v>
      </c>
      <c r="J3" t="s">
        <v>170</v>
      </c>
      <c r="K3" t="s">
        <v>171</v>
      </c>
      <c r="L3">
        <v>1368</v>
      </c>
      <c r="N3">
        <v>1011</v>
      </c>
      <c r="O3" t="s">
        <v>168</v>
      </c>
      <c r="P3" t="s">
        <v>168</v>
      </c>
      <c r="Q3">
        <v>1</v>
      </c>
      <c r="W3">
        <v>0</v>
      </c>
      <c r="X3">
        <v>-121017968</v>
      </c>
      <c r="Y3">
        <f>(((AT3*1.1)*1.2)*0.3)</f>
        <v>1.0969199999999999</v>
      </c>
      <c r="AA3">
        <v>0</v>
      </c>
      <c r="AB3">
        <v>22.69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9.3699999999999992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2.77</v>
      </c>
      <c r="AU3" t="s">
        <v>134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ROUND(Y3*Source!I108*DO3,9)</f>
        <v>0</v>
      </c>
      <c r="CX3">
        <f>ROUND(Y3*Source!I108,9)</f>
        <v>9.7900109999999999E-2</v>
      </c>
      <c r="CY3">
        <f>AB3</f>
        <v>22.69</v>
      </c>
      <c r="CZ3">
        <f>AF3</f>
        <v>2.27</v>
      </c>
      <c r="DA3">
        <f>AJ3</f>
        <v>9.3699999999999992</v>
      </c>
      <c r="DB3">
        <f>ROUND((((ROUND(AT3*CZ3,2)*1.1)*1.2)*0.3),6)</f>
        <v>2.4908399999999999</v>
      </c>
      <c r="DC3">
        <f>ROUND((((ROUND(AT3*AG3,2)*1.1)*1.2)*0.3),6)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2.08</v>
      </c>
      <c r="DH3">
        <f>ROUND(ROUND(AG3*AK3,2)*CX3,2)</f>
        <v>0</v>
      </c>
      <c r="DI3">
        <f t="shared" si="0"/>
        <v>0</v>
      </c>
      <c r="DJ3">
        <f>DG3</f>
        <v>2.08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ROW(Source!A108)</f>
        <v>108</v>
      </c>
      <c r="B4">
        <v>59530311</v>
      </c>
      <c r="C4">
        <v>59530571</v>
      </c>
      <c r="D4">
        <v>30595440</v>
      </c>
      <c r="E4">
        <v>1</v>
      </c>
      <c r="F4">
        <v>1</v>
      </c>
      <c r="G4">
        <v>30515945</v>
      </c>
      <c r="H4">
        <v>2</v>
      </c>
      <c r="I4" t="s">
        <v>172</v>
      </c>
      <c r="J4" t="s">
        <v>173</v>
      </c>
      <c r="K4" t="s">
        <v>174</v>
      </c>
      <c r="L4">
        <v>1368</v>
      </c>
      <c r="N4">
        <v>1011</v>
      </c>
      <c r="O4" t="s">
        <v>168</v>
      </c>
      <c r="P4" t="s">
        <v>168</v>
      </c>
      <c r="Q4">
        <v>1</v>
      </c>
      <c r="W4">
        <v>0</v>
      </c>
      <c r="X4">
        <v>-119259197</v>
      </c>
      <c r="Y4">
        <f>(((AT4*1.1)*1.2)*0.3)</f>
        <v>1.0969199999999999</v>
      </c>
      <c r="AA4">
        <v>0</v>
      </c>
      <c r="AB4">
        <v>6.82</v>
      </c>
      <c r="AC4">
        <v>0</v>
      </c>
      <c r="AD4">
        <v>0</v>
      </c>
      <c r="AE4">
        <v>0</v>
      </c>
      <c r="AF4">
        <v>0.73</v>
      </c>
      <c r="AG4">
        <v>0</v>
      </c>
      <c r="AH4">
        <v>0</v>
      </c>
      <c r="AI4">
        <v>1</v>
      </c>
      <c r="AJ4">
        <v>8.75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2.77</v>
      </c>
      <c r="AU4" t="s">
        <v>134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ROUND(Y4*Source!I108*DO4,9)</f>
        <v>0</v>
      </c>
      <c r="CX4">
        <f>ROUND(Y4*Source!I108,9)</f>
        <v>9.7900109999999999E-2</v>
      </c>
      <c r="CY4">
        <f>AB4</f>
        <v>6.82</v>
      </c>
      <c r="CZ4">
        <f>AF4</f>
        <v>0.73</v>
      </c>
      <c r="DA4">
        <f>AJ4</f>
        <v>8.75</v>
      </c>
      <c r="DB4">
        <f>ROUND((((ROUND(AT4*CZ4,2)*1.1)*1.2)*0.3),6)</f>
        <v>0.79991999999999996</v>
      </c>
      <c r="DC4">
        <f>ROUND((((ROUND(AT4*AG4,2)*1.1)*1.2)*0.3),6)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0.63</v>
      </c>
      <c r="DH4">
        <f>ROUND(ROUND(AG4*AK4,2)*CX4,2)</f>
        <v>0</v>
      </c>
      <c r="DI4">
        <f t="shared" si="0"/>
        <v>0</v>
      </c>
      <c r="DJ4">
        <f>DG4</f>
        <v>0.63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ROW(Source!A108)</f>
        <v>108</v>
      </c>
      <c r="B5">
        <v>59530311</v>
      </c>
      <c r="C5">
        <v>59530571</v>
      </c>
      <c r="D5">
        <v>30572037</v>
      </c>
      <c r="E5">
        <v>1</v>
      </c>
      <c r="F5">
        <v>1</v>
      </c>
      <c r="G5">
        <v>30515945</v>
      </c>
      <c r="H5">
        <v>3</v>
      </c>
      <c r="I5" t="s">
        <v>175</v>
      </c>
      <c r="J5" t="s">
        <v>176</v>
      </c>
      <c r="K5" t="s">
        <v>177</v>
      </c>
      <c r="L5">
        <v>1348</v>
      </c>
      <c r="N5">
        <v>1009</v>
      </c>
      <c r="O5" t="s">
        <v>178</v>
      </c>
      <c r="P5" t="s">
        <v>178</v>
      </c>
      <c r="Q5">
        <v>1000</v>
      </c>
      <c r="W5">
        <v>0</v>
      </c>
      <c r="X5">
        <v>-737146256</v>
      </c>
      <c r="Y5">
        <f t="shared" ref="Y5:Y13" si="1">((AT5*1)*0)</f>
        <v>0</v>
      </c>
      <c r="AA5">
        <v>73484.460000000006</v>
      </c>
      <c r="AB5">
        <v>0</v>
      </c>
      <c r="AC5">
        <v>0</v>
      </c>
      <c r="AD5">
        <v>0</v>
      </c>
      <c r="AE5">
        <v>7254.88</v>
      </c>
      <c r="AF5">
        <v>0</v>
      </c>
      <c r="AG5">
        <v>0</v>
      </c>
      <c r="AH5">
        <v>0</v>
      </c>
      <c r="AI5">
        <v>9.3699999999999992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1E-3</v>
      </c>
      <c r="AU5" t="s">
        <v>133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ROUND(Y5*Source!I108,9)</f>
        <v>0</v>
      </c>
      <c r="CY5">
        <f t="shared" ref="CY5:CY13" si="2">AA5</f>
        <v>73484.460000000006</v>
      </c>
      <c r="CZ5">
        <f t="shared" ref="CZ5:CZ13" si="3">AE5</f>
        <v>7254.88</v>
      </c>
      <c r="DA5">
        <f t="shared" ref="DA5:DA13" si="4">AI5</f>
        <v>9.3699999999999992</v>
      </c>
      <c r="DB5">
        <f t="shared" ref="DB5:DB13" si="5">ROUND(((ROUND(AT5*CZ5,2)*1)*0),6)</f>
        <v>0</v>
      </c>
      <c r="DC5">
        <f t="shared" ref="DC5:DC13" si="6">ROUND(((ROUND(AT5*AG5,2)*1)*0),6)</f>
        <v>0</v>
      </c>
      <c r="DD5" t="s">
        <v>3</v>
      </c>
      <c r="DE5" t="s">
        <v>3</v>
      </c>
      <c r="DF5">
        <f t="shared" ref="DF5:DF13" si="7">ROUND(ROUND(AE5*AI5,2)*CX5,2)</f>
        <v>0</v>
      </c>
      <c r="DG5">
        <f t="shared" ref="DG5:DG14" si="8">ROUND(ROUND(AF5,2)*CX5,2)</f>
        <v>0</v>
      </c>
      <c r="DH5">
        <f t="shared" ref="DH5:DH14" si="9">ROUND(ROUND(AG5,2)*CX5,2)</f>
        <v>0</v>
      </c>
      <c r="DI5">
        <f t="shared" si="0"/>
        <v>0</v>
      </c>
      <c r="DJ5">
        <f t="shared" ref="DJ5:DJ13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ROW(Source!A108)</f>
        <v>108</v>
      </c>
      <c r="B6">
        <v>59530311</v>
      </c>
      <c r="C6">
        <v>59530571</v>
      </c>
      <c r="D6">
        <v>30572065</v>
      </c>
      <c r="E6">
        <v>1</v>
      </c>
      <c r="F6">
        <v>1</v>
      </c>
      <c r="G6">
        <v>30515945</v>
      </c>
      <c r="H6">
        <v>3</v>
      </c>
      <c r="I6" t="s">
        <v>179</v>
      </c>
      <c r="J6" t="s">
        <v>180</v>
      </c>
      <c r="K6" t="s">
        <v>181</v>
      </c>
      <c r="L6">
        <v>1348</v>
      </c>
      <c r="N6">
        <v>1009</v>
      </c>
      <c r="O6" t="s">
        <v>178</v>
      </c>
      <c r="P6" t="s">
        <v>178</v>
      </c>
      <c r="Q6">
        <v>1000</v>
      </c>
      <c r="W6">
        <v>0</v>
      </c>
      <c r="X6">
        <v>-1276938480</v>
      </c>
      <c r="Y6">
        <f t="shared" si="1"/>
        <v>0</v>
      </c>
      <c r="AA6">
        <v>58475.33</v>
      </c>
      <c r="AB6">
        <v>0</v>
      </c>
      <c r="AC6">
        <v>0</v>
      </c>
      <c r="AD6">
        <v>0</v>
      </c>
      <c r="AE6">
        <v>9853.14</v>
      </c>
      <c r="AF6">
        <v>0</v>
      </c>
      <c r="AG6">
        <v>0</v>
      </c>
      <c r="AH6">
        <v>0</v>
      </c>
      <c r="AI6">
        <v>5.49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0.01</v>
      </c>
      <c r="AU6" t="s">
        <v>133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ROUND(Y6*Source!I108,9)</f>
        <v>0</v>
      </c>
      <c r="CY6">
        <f t="shared" si="2"/>
        <v>58475.33</v>
      </c>
      <c r="CZ6">
        <f t="shared" si="3"/>
        <v>9853.14</v>
      </c>
      <c r="DA6">
        <f t="shared" si="4"/>
        <v>5.49</v>
      </c>
      <c r="DB6">
        <f t="shared" si="5"/>
        <v>0</v>
      </c>
      <c r="DC6">
        <f t="shared" si="6"/>
        <v>0</v>
      </c>
      <c r="DD6" t="s">
        <v>3</v>
      </c>
      <c r="DE6" t="s">
        <v>3</v>
      </c>
      <c r="DF6">
        <f t="shared" si="7"/>
        <v>0</v>
      </c>
      <c r="DG6">
        <f t="shared" si="8"/>
        <v>0</v>
      </c>
      <c r="DH6">
        <f t="shared" si="9"/>
        <v>0</v>
      </c>
      <c r="DI6">
        <f t="shared" si="0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ROW(Source!A108)</f>
        <v>108</v>
      </c>
      <c r="B7">
        <v>59530311</v>
      </c>
      <c r="C7">
        <v>59530571</v>
      </c>
      <c r="D7">
        <v>30571512</v>
      </c>
      <c r="E7">
        <v>1</v>
      </c>
      <c r="F7">
        <v>1</v>
      </c>
      <c r="G7">
        <v>30515945</v>
      </c>
      <c r="H7">
        <v>3</v>
      </c>
      <c r="I7" t="s">
        <v>182</v>
      </c>
      <c r="J7" t="s">
        <v>183</v>
      </c>
      <c r="K7" t="s">
        <v>184</v>
      </c>
      <c r="L7">
        <v>1348</v>
      </c>
      <c r="N7">
        <v>1009</v>
      </c>
      <c r="O7" t="s">
        <v>178</v>
      </c>
      <c r="P7" t="s">
        <v>178</v>
      </c>
      <c r="Q7">
        <v>1000</v>
      </c>
      <c r="W7">
        <v>0</v>
      </c>
      <c r="X7">
        <v>-2126520302</v>
      </c>
      <c r="Y7">
        <f t="shared" si="1"/>
        <v>0</v>
      </c>
      <c r="AA7">
        <v>57519.4</v>
      </c>
      <c r="AB7">
        <v>0</v>
      </c>
      <c r="AC7">
        <v>0</v>
      </c>
      <c r="AD7">
        <v>0</v>
      </c>
      <c r="AE7">
        <v>16222.39</v>
      </c>
      <c r="AF7">
        <v>0</v>
      </c>
      <c r="AG7">
        <v>0</v>
      </c>
      <c r="AH7">
        <v>0</v>
      </c>
      <c r="AI7">
        <v>3.28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2.5000000000000001E-4</v>
      </c>
      <c r="AU7" t="s">
        <v>133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ROUND(Y7*Source!I108,9)</f>
        <v>0</v>
      </c>
      <c r="CY7">
        <f t="shared" si="2"/>
        <v>57519.4</v>
      </c>
      <c r="CZ7">
        <f t="shared" si="3"/>
        <v>16222.39</v>
      </c>
      <c r="DA7">
        <f t="shared" si="4"/>
        <v>3.28</v>
      </c>
      <c r="DB7">
        <f t="shared" si="5"/>
        <v>0</v>
      </c>
      <c r="DC7">
        <f t="shared" si="6"/>
        <v>0</v>
      </c>
      <c r="DD7" t="s">
        <v>3</v>
      </c>
      <c r="DE7" t="s">
        <v>3</v>
      </c>
      <c r="DF7">
        <f t="shared" si="7"/>
        <v>0</v>
      </c>
      <c r="DG7">
        <f t="shared" si="8"/>
        <v>0</v>
      </c>
      <c r="DH7">
        <f t="shared" si="9"/>
        <v>0</v>
      </c>
      <c r="DI7">
        <f t="shared" si="0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ROW(Source!A108)</f>
        <v>108</v>
      </c>
      <c r="B8">
        <v>59530311</v>
      </c>
      <c r="C8">
        <v>59530571</v>
      </c>
      <c r="D8">
        <v>30571525</v>
      </c>
      <c r="E8">
        <v>1</v>
      </c>
      <c r="F8">
        <v>1</v>
      </c>
      <c r="G8">
        <v>30515945</v>
      </c>
      <c r="H8">
        <v>3</v>
      </c>
      <c r="I8" t="s">
        <v>185</v>
      </c>
      <c r="J8" t="s">
        <v>186</v>
      </c>
      <c r="K8" t="s">
        <v>187</v>
      </c>
      <c r="L8">
        <v>1348</v>
      </c>
      <c r="N8">
        <v>1009</v>
      </c>
      <c r="O8" t="s">
        <v>178</v>
      </c>
      <c r="P8" t="s">
        <v>178</v>
      </c>
      <c r="Q8">
        <v>1000</v>
      </c>
      <c r="W8">
        <v>0</v>
      </c>
      <c r="X8">
        <v>852257746</v>
      </c>
      <c r="Y8">
        <f t="shared" si="1"/>
        <v>0</v>
      </c>
      <c r="AA8">
        <v>84099.15</v>
      </c>
      <c r="AB8">
        <v>0</v>
      </c>
      <c r="AC8">
        <v>0</v>
      </c>
      <c r="AD8">
        <v>0</v>
      </c>
      <c r="AE8">
        <v>11242.42</v>
      </c>
      <c r="AF8">
        <v>0</v>
      </c>
      <c r="AG8">
        <v>0</v>
      </c>
      <c r="AH8">
        <v>0</v>
      </c>
      <c r="AI8">
        <v>6.92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6.0000000000000002E-5</v>
      </c>
      <c r="AU8" t="s">
        <v>133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ROUND(Y8*Source!I108,9)</f>
        <v>0</v>
      </c>
      <c r="CY8">
        <f t="shared" si="2"/>
        <v>84099.15</v>
      </c>
      <c r="CZ8">
        <f t="shared" si="3"/>
        <v>11242.42</v>
      </c>
      <c r="DA8">
        <f t="shared" si="4"/>
        <v>6.92</v>
      </c>
      <c r="DB8">
        <f t="shared" si="5"/>
        <v>0</v>
      </c>
      <c r="DC8">
        <f t="shared" si="6"/>
        <v>0</v>
      </c>
      <c r="DD8" t="s">
        <v>3</v>
      </c>
      <c r="DE8" t="s">
        <v>3</v>
      </c>
      <c r="DF8">
        <f t="shared" si="7"/>
        <v>0</v>
      </c>
      <c r="DG8">
        <f t="shared" si="8"/>
        <v>0</v>
      </c>
      <c r="DH8">
        <f t="shared" si="9"/>
        <v>0</v>
      </c>
      <c r="DI8">
        <f t="shared" si="0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ROW(Source!A108)</f>
        <v>108</v>
      </c>
      <c r="B9">
        <v>59530311</v>
      </c>
      <c r="C9">
        <v>59530571</v>
      </c>
      <c r="D9">
        <v>53615473</v>
      </c>
      <c r="E9">
        <v>1</v>
      </c>
      <c r="F9">
        <v>1</v>
      </c>
      <c r="G9">
        <v>30515945</v>
      </c>
      <c r="H9">
        <v>3</v>
      </c>
      <c r="I9" t="s">
        <v>188</v>
      </c>
      <c r="J9" t="s">
        <v>189</v>
      </c>
      <c r="K9" t="s">
        <v>190</v>
      </c>
      <c r="L9">
        <v>1346</v>
      </c>
      <c r="N9">
        <v>1009</v>
      </c>
      <c r="O9" t="s">
        <v>191</v>
      </c>
      <c r="P9" t="s">
        <v>191</v>
      </c>
      <c r="Q9">
        <v>1</v>
      </c>
      <c r="W9">
        <v>0</v>
      </c>
      <c r="X9">
        <v>-1425618595</v>
      </c>
      <c r="Y9">
        <f t="shared" si="1"/>
        <v>0</v>
      </c>
      <c r="AA9">
        <v>212.24</v>
      </c>
      <c r="AB9">
        <v>0</v>
      </c>
      <c r="AC9">
        <v>0</v>
      </c>
      <c r="AD9">
        <v>0</v>
      </c>
      <c r="AE9">
        <v>25.8</v>
      </c>
      <c r="AF9">
        <v>0</v>
      </c>
      <c r="AG9">
        <v>0</v>
      </c>
      <c r="AH9">
        <v>0</v>
      </c>
      <c r="AI9">
        <v>7.61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</v>
      </c>
      <c r="AU9" t="s">
        <v>133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ROUND(Y9*Source!I108,9)</f>
        <v>0</v>
      </c>
      <c r="CY9">
        <f t="shared" si="2"/>
        <v>212.24</v>
      </c>
      <c r="CZ9">
        <f t="shared" si="3"/>
        <v>25.8</v>
      </c>
      <c r="DA9">
        <f t="shared" si="4"/>
        <v>7.61</v>
      </c>
      <c r="DB9">
        <f t="shared" si="5"/>
        <v>0</v>
      </c>
      <c r="DC9">
        <f t="shared" si="6"/>
        <v>0</v>
      </c>
      <c r="DD9" t="s">
        <v>3</v>
      </c>
      <c r="DE9" t="s">
        <v>3</v>
      </c>
      <c r="DF9">
        <f t="shared" si="7"/>
        <v>0</v>
      </c>
      <c r="DG9">
        <f t="shared" si="8"/>
        <v>0</v>
      </c>
      <c r="DH9">
        <f t="shared" si="9"/>
        <v>0</v>
      </c>
      <c r="DI9">
        <f t="shared" si="0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ROW(Source!A108)</f>
        <v>108</v>
      </c>
      <c r="B10">
        <v>59530311</v>
      </c>
      <c r="C10">
        <v>59530571</v>
      </c>
      <c r="D10">
        <v>30571920</v>
      </c>
      <c r="E10">
        <v>1</v>
      </c>
      <c r="F10">
        <v>1</v>
      </c>
      <c r="G10">
        <v>30515945</v>
      </c>
      <c r="H10">
        <v>3</v>
      </c>
      <c r="I10" t="s">
        <v>192</v>
      </c>
      <c r="J10" t="s">
        <v>193</v>
      </c>
      <c r="K10" t="s">
        <v>194</v>
      </c>
      <c r="L10">
        <v>1348</v>
      </c>
      <c r="N10">
        <v>1009</v>
      </c>
      <c r="O10" t="s">
        <v>178</v>
      </c>
      <c r="P10" t="s">
        <v>178</v>
      </c>
      <c r="Q10">
        <v>1000</v>
      </c>
      <c r="W10">
        <v>0</v>
      </c>
      <c r="X10">
        <v>-391005678</v>
      </c>
      <c r="Y10">
        <f t="shared" si="1"/>
        <v>0</v>
      </c>
      <c r="AA10">
        <v>87844.06</v>
      </c>
      <c r="AB10">
        <v>0</v>
      </c>
      <c r="AC10">
        <v>0</v>
      </c>
      <c r="AD10">
        <v>0</v>
      </c>
      <c r="AE10">
        <v>7982.5</v>
      </c>
      <c r="AF10">
        <v>0</v>
      </c>
      <c r="AG10">
        <v>0</v>
      </c>
      <c r="AH10">
        <v>0</v>
      </c>
      <c r="AI10">
        <v>10.18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4.0000000000000003E-5</v>
      </c>
      <c r="AU10" t="s">
        <v>133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ROUND(Y10*Source!I108,9)</f>
        <v>0</v>
      </c>
      <c r="CY10">
        <f t="shared" si="2"/>
        <v>87844.06</v>
      </c>
      <c r="CZ10">
        <f t="shared" si="3"/>
        <v>7982.5</v>
      </c>
      <c r="DA10">
        <f t="shared" si="4"/>
        <v>10.18</v>
      </c>
      <c r="DB10">
        <f t="shared" si="5"/>
        <v>0</v>
      </c>
      <c r="DC10">
        <f t="shared" si="6"/>
        <v>0</v>
      </c>
      <c r="DD10" t="s">
        <v>3</v>
      </c>
      <c r="DE10" t="s">
        <v>3</v>
      </c>
      <c r="DF10">
        <f t="shared" si="7"/>
        <v>0</v>
      </c>
      <c r="DG10">
        <f t="shared" si="8"/>
        <v>0</v>
      </c>
      <c r="DH10">
        <f t="shared" si="9"/>
        <v>0</v>
      </c>
      <c r="DI10">
        <f t="shared" si="0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59530311</v>
      </c>
      <c r="C11">
        <v>59530571</v>
      </c>
      <c r="D11">
        <v>30584876</v>
      </c>
      <c r="E11">
        <v>1</v>
      </c>
      <c r="F11">
        <v>1</v>
      </c>
      <c r="G11">
        <v>30515945</v>
      </c>
      <c r="H11">
        <v>3</v>
      </c>
      <c r="I11" t="s">
        <v>195</v>
      </c>
      <c r="J11" t="s">
        <v>196</v>
      </c>
      <c r="K11" t="s">
        <v>197</v>
      </c>
      <c r="L11">
        <v>1356</v>
      </c>
      <c r="N11">
        <v>1010</v>
      </c>
      <c r="O11" t="s">
        <v>198</v>
      </c>
      <c r="P11" t="s">
        <v>198</v>
      </c>
      <c r="Q11">
        <v>1000</v>
      </c>
      <c r="W11">
        <v>0</v>
      </c>
      <c r="X11">
        <v>833010814</v>
      </c>
      <c r="Y11">
        <f t="shared" si="1"/>
        <v>0</v>
      </c>
      <c r="AA11">
        <v>1656.48</v>
      </c>
      <c r="AB11">
        <v>0</v>
      </c>
      <c r="AC11">
        <v>0</v>
      </c>
      <c r="AD11">
        <v>0</v>
      </c>
      <c r="AE11">
        <v>226.68</v>
      </c>
      <c r="AF11">
        <v>0</v>
      </c>
      <c r="AG11">
        <v>0</v>
      </c>
      <c r="AH11">
        <v>0</v>
      </c>
      <c r="AI11">
        <v>6.76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4.1000000000000003E-3</v>
      </c>
      <c r="AU11" t="s">
        <v>133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ROUND(Y11*Source!I108,9)</f>
        <v>0</v>
      </c>
      <c r="CY11">
        <f t="shared" si="2"/>
        <v>1656.48</v>
      </c>
      <c r="CZ11">
        <f t="shared" si="3"/>
        <v>226.68</v>
      </c>
      <c r="DA11">
        <f t="shared" si="4"/>
        <v>6.76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7"/>
        <v>0</v>
      </c>
      <c r="DG11">
        <f t="shared" si="8"/>
        <v>0</v>
      </c>
      <c r="DH11">
        <f t="shared" si="9"/>
        <v>0</v>
      </c>
      <c r="DI11">
        <f t="shared" si="0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59530311</v>
      </c>
      <c r="C12">
        <v>59530571</v>
      </c>
      <c r="D12">
        <v>30584495</v>
      </c>
      <c r="E12">
        <v>1</v>
      </c>
      <c r="F12">
        <v>1</v>
      </c>
      <c r="G12">
        <v>30515945</v>
      </c>
      <c r="H12">
        <v>3</v>
      </c>
      <c r="I12" t="s">
        <v>199</v>
      </c>
      <c r="J12" t="s">
        <v>200</v>
      </c>
      <c r="K12" t="s">
        <v>201</v>
      </c>
      <c r="L12">
        <v>1301</v>
      </c>
      <c r="N12">
        <v>1003</v>
      </c>
      <c r="O12" t="s">
        <v>202</v>
      </c>
      <c r="P12" t="s">
        <v>202</v>
      </c>
      <c r="Q12">
        <v>1</v>
      </c>
      <c r="W12">
        <v>0</v>
      </c>
      <c r="X12">
        <v>-823101399</v>
      </c>
      <c r="Y12">
        <f t="shared" si="1"/>
        <v>0</v>
      </c>
      <c r="AA12">
        <v>5.0999999999999996</v>
      </c>
      <c r="AB12">
        <v>0</v>
      </c>
      <c r="AC12">
        <v>0</v>
      </c>
      <c r="AD12">
        <v>0</v>
      </c>
      <c r="AE12">
        <v>0.7</v>
      </c>
      <c r="AF12">
        <v>0</v>
      </c>
      <c r="AG12">
        <v>0</v>
      </c>
      <c r="AH12">
        <v>0</v>
      </c>
      <c r="AI12">
        <v>6.74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0.96</v>
      </c>
      <c r="AU12" t="s">
        <v>133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ROUND(Y12*Source!I108,9)</f>
        <v>0</v>
      </c>
      <c r="CY12">
        <f t="shared" si="2"/>
        <v>5.0999999999999996</v>
      </c>
      <c r="CZ12">
        <f t="shared" si="3"/>
        <v>0.7</v>
      </c>
      <c r="DA12">
        <f t="shared" si="4"/>
        <v>6.74</v>
      </c>
      <c r="DB12">
        <f t="shared" si="5"/>
        <v>0</v>
      </c>
      <c r="DC12">
        <f t="shared" si="6"/>
        <v>0</v>
      </c>
      <c r="DD12" t="s">
        <v>3</v>
      </c>
      <c r="DE12" t="s">
        <v>3</v>
      </c>
      <c r="DF12">
        <f t="shared" si="7"/>
        <v>0</v>
      </c>
      <c r="DG12">
        <f t="shared" si="8"/>
        <v>0</v>
      </c>
      <c r="DH12">
        <f t="shared" si="9"/>
        <v>0</v>
      </c>
      <c r="DI12">
        <f t="shared" si="0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59530311</v>
      </c>
      <c r="C13">
        <v>59530571</v>
      </c>
      <c r="D13">
        <v>30584497</v>
      </c>
      <c r="E13">
        <v>1</v>
      </c>
      <c r="F13">
        <v>1</v>
      </c>
      <c r="G13">
        <v>30515945</v>
      </c>
      <c r="H13">
        <v>3</v>
      </c>
      <c r="I13" t="s">
        <v>203</v>
      </c>
      <c r="J13" t="s">
        <v>204</v>
      </c>
      <c r="K13" t="s">
        <v>205</v>
      </c>
      <c r="L13">
        <v>1356</v>
      </c>
      <c r="N13">
        <v>1010</v>
      </c>
      <c r="O13" t="s">
        <v>198</v>
      </c>
      <c r="P13" t="s">
        <v>198</v>
      </c>
      <c r="Q13">
        <v>1000</v>
      </c>
      <c r="W13">
        <v>0</v>
      </c>
      <c r="X13">
        <v>-402432771</v>
      </c>
      <c r="Y13">
        <f t="shared" si="1"/>
        <v>0</v>
      </c>
      <c r="AA13">
        <v>229.8</v>
      </c>
      <c r="AB13">
        <v>0</v>
      </c>
      <c r="AC13">
        <v>0</v>
      </c>
      <c r="AD13">
        <v>0</v>
      </c>
      <c r="AE13">
        <v>6.44</v>
      </c>
      <c r="AF13">
        <v>0</v>
      </c>
      <c r="AG13">
        <v>0</v>
      </c>
      <c r="AH13">
        <v>0</v>
      </c>
      <c r="AI13">
        <v>33.01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8.3199999999999993E-3</v>
      </c>
      <c r="AU13" t="s">
        <v>133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0</v>
      </c>
      <c r="CY13">
        <f t="shared" si="2"/>
        <v>229.8</v>
      </c>
      <c r="CZ13">
        <f t="shared" si="3"/>
        <v>6.44</v>
      </c>
      <c r="DA13">
        <f t="shared" si="4"/>
        <v>33.01</v>
      </c>
      <c r="DB13">
        <f t="shared" si="5"/>
        <v>0</v>
      </c>
      <c r="DC13">
        <f t="shared" si="6"/>
        <v>0</v>
      </c>
      <c r="DD13" t="s">
        <v>3</v>
      </c>
      <c r="DE13" t="s">
        <v>3</v>
      </c>
      <c r="DF13">
        <f t="shared" si="7"/>
        <v>0</v>
      </c>
      <c r="DG13">
        <f t="shared" si="8"/>
        <v>0</v>
      </c>
      <c r="DH13">
        <f t="shared" si="9"/>
        <v>0</v>
      </c>
      <c r="DI13">
        <f t="shared" si="0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ROW(Source!A109)</f>
        <v>109</v>
      </c>
      <c r="B14">
        <v>59530311</v>
      </c>
      <c r="C14">
        <v>60186868</v>
      </c>
      <c r="D14">
        <v>30515951</v>
      </c>
      <c r="E14">
        <v>30515945</v>
      </c>
      <c r="F14">
        <v>1</v>
      </c>
      <c r="G14">
        <v>30515945</v>
      </c>
      <c r="H14">
        <v>1</v>
      </c>
      <c r="I14" t="s">
        <v>162</v>
      </c>
      <c r="J14" t="s">
        <v>3</v>
      </c>
      <c r="K14" t="s">
        <v>163</v>
      </c>
      <c r="L14">
        <v>1191</v>
      </c>
      <c r="N14">
        <v>1013</v>
      </c>
      <c r="O14" t="s">
        <v>164</v>
      </c>
      <c r="P14" t="s">
        <v>164</v>
      </c>
      <c r="Q14">
        <v>1</v>
      </c>
      <c r="W14">
        <v>0</v>
      </c>
      <c r="X14">
        <v>476480486</v>
      </c>
      <c r="Y14">
        <f>((AT14*1.1)*0.3)</f>
        <v>3.8940000000000006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11.8</v>
      </c>
      <c r="AU14" t="s">
        <v>141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ROUND(AT14*Source!I109*AH14*AL14,2)</f>
        <v>0</v>
      </c>
      <c r="CV14">
        <f>ROUND(Y14*Source!I109,9)</f>
        <v>0.3475395</v>
      </c>
      <c r="CW14">
        <v>0</v>
      </c>
      <c r="CX14">
        <f>ROUND(Y14*Source!I109,9)</f>
        <v>0.3475395</v>
      </c>
      <c r="CY14">
        <f>AD14</f>
        <v>0</v>
      </c>
      <c r="CZ14">
        <f>AH14</f>
        <v>0</v>
      </c>
      <c r="DA14">
        <f>AL14</f>
        <v>1</v>
      </c>
      <c r="DB14">
        <f>ROUND(((ROUND(AT14*CZ14,2)*1.1)*0.3),6)</f>
        <v>0</v>
      </c>
      <c r="DC14">
        <f>ROUND(((ROUND(AT14*AG14,2)*1.1)*0.3),6)</f>
        <v>0</v>
      </c>
      <c r="DD14" t="s">
        <v>3</v>
      </c>
      <c r="DE14" t="s">
        <v>3</v>
      </c>
      <c r="DF14">
        <f>ROUND(ROUND(AE14,2)*CX14,2)</f>
        <v>0</v>
      </c>
      <c r="DG14">
        <f t="shared" si="8"/>
        <v>0</v>
      </c>
      <c r="DH14">
        <f t="shared" si="9"/>
        <v>0</v>
      </c>
      <c r="DI14">
        <f t="shared" si="0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ROW(Source!A109)</f>
        <v>109</v>
      </c>
      <c r="B15">
        <v>59530311</v>
      </c>
      <c r="C15">
        <v>60186868</v>
      </c>
      <c r="D15">
        <v>30596074</v>
      </c>
      <c r="E15">
        <v>1</v>
      </c>
      <c r="F15">
        <v>1</v>
      </c>
      <c r="G15">
        <v>30515945</v>
      </c>
      <c r="H15">
        <v>2</v>
      </c>
      <c r="I15" t="s">
        <v>165</v>
      </c>
      <c r="J15" t="s">
        <v>166</v>
      </c>
      <c r="K15" t="s">
        <v>167</v>
      </c>
      <c r="L15">
        <v>1368</v>
      </c>
      <c r="N15">
        <v>1011</v>
      </c>
      <c r="O15" t="s">
        <v>168</v>
      </c>
      <c r="P15" t="s">
        <v>168</v>
      </c>
      <c r="Q15">
        <v>1</v>
      </c>
      <c r="W15">
        <v>0</v>
      </c>
      <c r="X15">
        <v>-1440889904</v>
      </c>
      <c r="Y15">
        <f>((AT15*1.1)*0.3)</f>
        <v>0.16830000000000001</v>
      </c>
      <c r="AA15">
        <v>0</v>
      </c>
      <c r="AB15">
        <v>1333.56</v>
      </c>
      <c r="AC15">
        <v>628.44000000000005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15.04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0.51</v>
      </c>
      <c r="AU15" t="s">
        <v>141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ROUND(Y15*Source!I109*DO15,9)</f>
        <v>0</v>
      </c>
      <c r="CX15">
        <f>ROUND(Y15*Source!I109,9)</f>
        <v>1.5020775E-2</v>
      </c>
      <c r="CY15">
        <f>AB15</f>
        <v>1333.56</v>
      </c>
      <c r="CZ15">
        <f>AF15</f>
        <v>83.1</v>
      </c>
      <c r="DA15">
        <f>AJ15</f>
        <v>15.04</v>
      </c>
      <c r="DB15">
        <f>ROUND(((ROUND(AT15*CZ15,2)*1.1)*0.3),6)</f>
        <v>13.9854</v>
      </c>
      <c r="DC15">
        <f>ROUND(((ROUND(AT15*AG15,2)*1.1)*0.3),6)</f>
        <v>2.1252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18.77</v>
      </c>
      <c r="DH15">
        <f>ROUND(ROUND(AG15*AK15,2)*CX15,2)</f>
        <v>8.85</v>
      </c>
      <c r="DI15">
        <f t="shared" si="0"/>
        <v>0</v>
      </c>
      <c r="DJ15">
        <f>DG15</f>
        <v>18.77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ROW(Source!A109)</f>
        <v>109</v>
      </c>
      <c r="B16">
        <v>59530311</v>
      </c>
      <c r="C16">
        <v>60186868</v>
      </c>
      <c r="D16">
        <v>30595429</v>
      </c>
      <c r="E16">
        <v>1</v>
      </c>
      <c r="F16">
        <v>1</v>
      </c>
      <c r="G16">
        <v>30515945</v>
      </c>
      <c r="H16">
        <v>2</v>
      </c>
      <c r="I16" t="s">
        <v>169</v>
      </c>
      <c r="J16" t="s">
        <v>170</v>
      </c>
      <c r="K16" t="s">
        <v>171</v>
      </c>
      <c r="L16">
        <v>1368</v>
      </c>
      <c r="N16">
        <v>1011</v>
      </c>
      <c r="O16" t="s">
        <v>168</v>
      </c>
      <c r="P16" t="s">
        <v>168</v>
      </c>
      <c r="Q16">
        <v>1</v>
      </c>
      <c r="W16">
        <v>0</v>
      </c>
      <c r="X16">
        <v>-121017968</v>
      </c>
      <c r="Y16">
        <f>((AT16*1.1)*0.3)</f>
        <v>0.91410000000000002</v>
      </c>
      <c r="AA16">
        <v>0</v>
      </c>
      <c r="AB16">
        <v>22.69</v>
      </c>
      <c r="AC16">
        <v>0</v>
      </c>
      <c r="AD16">
        <v>0</v>
      </c>
      <c r="AE16">
        <v>0</v>
      </c>
      <c r="AF16">
        <v>2.27</v>
      </c>
      <c r="AG16">
        <v>0</v>
      </c>
      <c r="AH16">
        <v>0</v>
      </c>
      <c r="AI16">
        <v>1</v>
      </c>
      <c r="AJ16">
        <v>9.3699999999999992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2.77</v>
      </c>
      <c r="AU16" t="s">
        <v>141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ROUND(Y16*Source!I109*DO16,9)</f>
        <v>0</v>
      </c>
      <c r="CX16">
        <f>ROUND(Y16*Source!I109,9)</f>
        <v>8.1583425000000001E-2</v>
      </c>
      <c r="CY16">
        <f>AB16</f>
        <v>22.69</v>
      </c>
      <c r="CZ16">
        <f>AF16</f>
        <v>2.27</v>
      </c>
      <c r="DA16">
        <f>AJ16</f>
        <v>9.3699999999999992</v>
      </c>
      <c r="DB16">
        <f>ROUND(((ROUND(AT16*CZ16,2)*1.1)*0.3),6)</f>
        <v>2.0756999999999999</v>
      </c>
      <c r="DC16">
        <f>ROUND(((ROUND(AT16*AG16,2)*1.1)*0.3),6)</f>
        <v>0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1.74</v>
      </c>
      <c r="DH16">
        <f>ROUND(ROUND(AG16*AK16,2)*CX16,2)</f>
        <v>0</v>
      </c>
      <c r="DI16">
        <f t="shared" si="0"/>
        <v>0</v>
      </c>
      <c r="DJ16">
        <f>DG16</f>
        <v>1.74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ROW(Source!A109)</f>
        <v>109</v>
      </c>
      <c r="B17">
        <v>59530311</v>
      </c>
      <c r="C17">
        <v>60186868</v>
      </c>
      <c r="D17">
        <v>30595440</v>
      </c>
      <c r="E17">
        <v>1</v>
      </c>
      <c r="F17">
        <v>1</v>
      </c>
      <c r="G17">
        <v>30515945</v>
      </c>
      <c r="H17">
        <v>2</v>
      </c>
      <c r="I17" t="s">
        <v>172</v>
      </c>
      <c r="J17" t="s">
        <v>173</v>
      </c>
      <c r="K17" t="s">
        <v>174</v>
      </c>
      <c r="L17">
        <v>1368</v>
      </c>
      <c r="N17">
        <v>1011</v>
      </c>
      <c r="O17" t="s">
        <v>168</v>
      </c>
      <c r="P17" t="s">
        <v>168</v>
      </c>
      <c r="Q17">
        <v>1</v>
      </c>
      <c r="W17">
        <v>0</v>
      </c>
      <c r="X17">
        <v>-119259197</v>
      </c>
      <c r="Y17">
        <f>((AT17*1.1)*0.3)</f>
        <v>0.91410000000000002</v>
      </c>
      <c r="AA17">
        <v>0</v>
      </c>
      <c r="AB17">
        <v>6.82</v>
      </c>
      <c r="AC17">
        <v>0</v>
      </c>
      <c r="AD17">
        <v>0</v>
      </c>
      <c r="AE17">
        <v>0</v>
      </c>
      <c r="AF17">
        <v>0.73</v>
      </c>
      <c r="AG17">
        <v>0</v>
      </c>
      <c r="AH17">
        <v>0</v>
      </c>
      <c r="AI17">
        <v>1</v>
      </c>
      <c r="AJ17">
        <v>8.75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2.77</v>
      </c>
      <c r="AU17" t="s">
        <v>141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ROUND(Y17*Source!I109*DO17,9)</f>
        <v>0</v>
      </c>
      <c r="CX17">
        <f>ROUND(Y17*Source!I109,9)</f>
        <v>8.1583425000000001E-2</v>
      </c>
      <c r="CY17">
        <f>AB17</f>
        <v>6.82</v>
      </c>
      <c r="CZ17">
        <f>AF17</f>
        <v>0.73</v>
      </c>
      <c r="DA17">
        <f>AJ17</f>
        <v>8.75</v>
      </c>
      <c r="DB17">
        <f>ROUND(((ROUND(AT17*CZ17,2)*1.1)*0.3),6)</f>
        <v>0.66659999999999997</v>
      </c>
      <c r="DC17">
        <f>ROUND(((ROUND(AT17*AG17,2)*1.1)*0.3),6)</f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0.52</v>
      </c>
      <c r="DH17">
        <f>ROUND(ROUND(AG17*AK17,2)*CX17,2)</f>
        <v>0</v>
      </c>
      <c r="DI17">
        <f t="shared" si="0"/>
        <v>0</v>
      </c>
      <c r="DJ17">
        <f>DG17</f>
        <v>0.52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ROW(Source!A109)</f>
        <v>109</v>
      </c>
      <c r="B18">
        <v>59530311</v>
      </c>
      <c r="C18">
        <v>60186868</v>
      </c>
      <c r="D18">
        <v>30572037</v>
      </c>
      <c r="E18">
        <v>1</v>
      </c>
      <c r="F18">
        <v>1</v>
      </c>
      <c r="G18">
        <v>30515945</v>
      </c>
      <c r="H18">
        <v>3</v>
      </c>
      <c r="I18" t="s">
        <v>175</v>
      </c>
      <c r="J18" t="s">
        <v>176</v>
      </c>
      <c r="K18" t="s">
        <v>177</v>
      </c>
      <c r="L18">
        <v>1348</v>
      </c>
      <c r="N18">
        <v>1009</v>
      </c>
      <c r="O18" t="s">
        <v>178</v>
      </c>
      <c r="P18" t="s">
        <v>178</v>
      </c>
      <c r="Q18">
        <v>1000</v>
      </c>
      <c r="W18">
        <v>0</v>
      </c>
      <c r="X18">
        <v>-737146256</v>
      </c>
      <c r="Y18">
        <f t="shared" ref="Y18:Y26" si="11">(AT18*0)</f>
        <v>0</v>
      </c>
      <c r="AA18">
        <v>73484.460000000006</v>
      </c>
      <c r="AB18">
        <v>0</v>
      </c>
      <c r="AC18">
        <v>0</v>
      </c>
      <c r="AD18">
        <v>0</v>
      </c>
      <c r="AE18">
        <v>7254.88</v>
      </c>
      <c r="AF18">
        <v>0</v>
      </c>
      <c r="AG18">
        <v>0</v>
      </c>
      <c r="AH18">
        <v>0</v>
      </c>
      <c r="AI18">
        <v>9.3699999999999992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1E-3</v>
      </c>
      <c r="AU18" t="s">
        <v>140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ROUND(Y18*Source!I109,9)</f>
        <v>0</v>
      </c>
      <c r="CY18">
        <f t="shared" ref="CY18:CY26" si="12">AA18</f>
        <v>73484.460000000006</v>
      </c>
      <c r="CZ18">
        <f t="shared" ref="CZ18:CZ26" si="13">AE18</f>
        <v>7254.88</v>
      </c>
      <c r="DA18">
        <f t="shared" ref="DA18:DA26" si="14">AI18</f>
        <v>9.3699999999999992</v>
      </c>
      <c r="DB18">
        <f t="shared" ref="DB18:DB26" si="15">ROUND((ROUND(AT18*CZ18,2)*0),6)</f>
        <v>0</v>
      </c>
      <c r="DC18">
        <f t="shared" ref="DC18:DC26" si="16">ROUND((ROUND(AT18*AG18,2)*0),6)</f>
        <v>0</v>
      </c>
      <c r="DD18" t="s">
        <v>3</v>
      </c>
      <c r="DE18" t="s">
        <v>3</v>
      </c>
      <c r="DF18">
        <f t="shared" ref="DF18:DF26" si="17">ROUND(ROUND(AE18*AI18,2)*CX18,2)</f>
        <v>0</v>
      </c>
      <c r="DG18">
        <f t="shared" ref="DG18:DG27" si="18">ROUND(ROUND(AF18,2)*CX18,2)</f>
        <v>0</v>
      </c>
      <c r="DH18">
        <f t="shared" ref="DH18:DH27" si="19">ROUND(ROUND(AG18,2)*CX18,2)</f>
        <v>0</v>
      </c>
      <c r="DI18">
        <f t="shared" si="0"/>
        <v>0</v>
      </c>
      <c r="DJ18">
        <f t="shared" ref="DJ18:DJ26" si="20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ROW(Source!A109)</f>
        <v>109</v>
      </c>
      <c r="B19">
        <v>59530311</v>
      </c>
      <c r="C19">
        <v>60186868</v>
      </c>
      <c r="D19">
        <v>30572065</v>
      </c>
      <c r="E19">
        <v>1</v>
      </c>
      <c r="F19">
        <v>1</v>
      </c>
      <c r="G19">
        <v>30515945</v>
      </c>
      <c r="H19">
        <v>3</v>
      </c>
      <c r="I19" t="s">
        <v>179</v>
      </c>
      <c r="J19" t="s">
        <v>180</v>
      </c>
      <c r="K19" t="s">
        <v>181</v>
      </c>
      <c r="L19">
        <v>1348</v>
      </c>
      <c r="N19">
        <v>1009</v>
      </c>
      <c r="O19" t="s">
        <v>178</v>
      </c>
      <c r="P19" t="s">
        <v>178</v>
      </c>
      <c r="Q19">
        <v>1000</v>
      </c>
      <c r="W19">
        <v>0</v>
      </c>
      <c r="X19">
        <v>-1276938480</v>
      </c>
      <c r="Y19">
        <f t="shared" si="11"/>
        <v>0</v>
      </c>
      <c r="AA19">
        <v>58475.33</v>
      </c>
      <c r="AB19">
        <v>0</v>
      </c>
      <c r="AC19">
        <v>0</v>
      </c>
      <c r="AD19">
        <v>0</v>
      </c>
      <c r="AE19">
        <v>9853.14</v>
      </c>
      <c r="AF19">
        <v>0</v>
      </c>
      <c r="AG19">
        <v>0</v>
      </c>
      <c r="AH19">
        <v>0</v>
      </c>
      <c r="AI19">
        <v>5.49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0.01</v>
      </c>
      <c r="AU19" t="s">
        <v>140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ROUND(Y19*Source!I109,9)</f>
        <v>0</v>
      </c>
      <c r="CY19">
        <f t="shared" si="12"/>
        <v>58475.33</v>
      </c>
      <c r="CZ19">
        <f t="shared" si="13"/>
        <v>9853.14</v>
      </c>
      <c r="DA19">
        <f t="shared" si="14"/>
        <v>5.49</v>
      </c>
      <c r="DB19">
        <f t="shared" si="15"/>
        <v>0</v>
      </c>
      <c r="DC19">
        <f t="shared" si="16"/>
        <v>0</v>
      </c>
      <c r="DD19" t="s">
        <v>3</v>
      </c>
      <c r="DE19" t="s">
        <v>3</v>
      </c>
      <c r="DF19">
        <f t="shared" si="17"/>
        <v>0</v>
      </c>
      <c r="DG19">
        <f t="shared" si="18"/>
        <v>0</v>
      </c>
      <c r="DH19">
        <f t="shared" si="19"/>
        <v>0</v>
      </c>
      <c r="DI19">
        <f t="shared" si="0"/>
        <v>0</v>
      </c>
      <c r="DJ19">
        <f t="shared" si="2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ROW(Source!A109)</f>
        <v>109</v>
      </c>
      <c r="B20">
        <v>59530311</v>
      </c>
      <c r="C20">
        <v>60186868</v>
      </c>
      <c r="D20">
        <v>30571512</v>
      </c>
      <c r="E20">
        <v>1</v>
      </c>
      <c r="F20">
        <v>1</v>
      </c>
      <c r="G20">
        <v>30515945</v>
      </c>
      <c r="H20">
        <v>3</v>
      </c>
      <c r="I20" t="s">
        <v>182</v>
      </c>
      <c r="J20" t="s">
        <v>183</v>
      </c>
      <c r="K20" t="s">
        <v>184</v>
      </c>
      <c r="L20">
        <v>1348</v>
      </c>
      <c r="N20">
        <v>1009</v>
      </c>
      <c r="O20" t="s">
        <v>178</v>
      </c>
      <c r="P20" t="s">
        <v>178</v>
      </c>
      <c r="Q20">
        <v>1000</v>
      </c>
      <c r="W20">
        <v>0</v>
      </c>
      <c r="X20">
        <v>-2126520302</v>
      </c>
      <c r="Y20">
        <f t="shared" si="11"/>
        <v>0</v>
      </c>
      <c r="AA20">
        <v>57519.4</v>
      </c>
      <c r="AB20">
        <v>0</v>
      </c>
      <c r="AC20">
        <v>0</v>
      </c>
      <c r="AD20">
        <v>0</v>
      </c>
      <c r="AE20">
        <v>16222.39</v>
      </c>
      <c r="AF20">
        <v>0</v>
      </c>
      <c r="AG20">
        <v>0</v>
      </c>
      <c r="AH20">
        <v>0</v>
      </c>
      <c r="AI20">
        <v>3.28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2.5000000000000001E-4</v>
      </c>
      <c r="AU20" t="s">
        <v>140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ROUND(Y20*Source!I109,9)</f>
        <v>0</v>
      </c>
      <c r="CY20">
        <f t="shared" si="12"/>
        <v>57519.4</v>
      </c>
      <c r="CZ20">
        <f t="shared" si="13"/>
        <v>16222.39</v>
      </c>
      <c r="DA20">
        <f t="shared" si="14"/>
        <v>3.28</v>
      </c>
      <c r="DB20">
        <f t="shared" si="15"/>
        <v>0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18"/>
        <v>0</v>
      </c>
      <c r="DH20">
        <f t="shared" si="19"/>
        <v>0</v>
      </c>
      <c r="DI20">
        <f t="shared" si="0"/>
        <v>0</v>
      </c>
      <c r="DJ20">
        <f t="shared" si="2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ROW(Source!A109)</f>
        <v>109</v>
      </c>
      <c r="B21">
        <v>59530311</v>
      </c>
      <c r="C21">
        <v>60186868</v>
      </c>
      <c r="D21">
        <v>30571525</v>
      </c>
      <c r="E21">
        <v>1</v>
      </c>
      <c r="F21">
        <v>1</v>
      </c>
      <c r="G21">
        <v>30515945</v>
      </c>
      <c r="H21">
        <v>3</v>
      </c>
      <c r="I21" t="s">
        <v>185</v>
      </c>
      <c r="J21" t="s">
        <v>186</v>
      </c>
      <c r="K21" t="s">
        <v>187</v>
      </c>
      <c r="L21">
        <v>1348</v>
      </c>
      <c r="N21">
        <v>1009</v>
      </c>
      <c r="O21" t="s">
        <v>178</v>
      </c>
      <c r="P21" t="s">
        <v>178</v>
      </c>
      <c r="Q21">
        <v>1000</v>
      </c>
      <c r="W21">
        <v>0</v>
      </c>
      <c r="X21">
        <v>852257746</v>
      </c>
      <c r="Y21">
        <f t="shared" si="11"/>
        <v>0</v>
      </c>
      <c r="AA21">
        <v>84099.15</v>
      </c>
      <c r="AB21">
        <v>0</v>
      </c>
      <c r="AC21">
        <v>0</v>
      </c>
      <c r="AD21">
        <v>0</v>
      </c>
      <c r="AE21">
        <v>11242.42</v>
      </c>
      <c r="AF21">
        <v>0</v>
      </c>
      <c r="AG21">
        <v>0</v>
      </c>
      <c r="AH21">
        <v>0</v>
      </c>
      <c r="AI21">
        <v>6.92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6.0000000000000002E-5</v>
      </c>
      <c r="AU21" t="s">
        <v>140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ROUND(Y21*Source!I109,9)</f>
        <v>0</v>
      </c>
      <c r="CY21">
        <f t="shared" si="12"/>
        <v>84099.15</v>
      </c>
      <c r="CZ21">
        <f t="shared" si="13"/>
        <v>11242.42</v>
      </c>
      <c r="DA21">
        <f t="shared" si="14"/>
        <v>6.92</v>
      </c>
      <c r="DB21">
        <f t="shared" si="15"/>
        <v>0</v>
      </c>
      <c r="DC21">
        <f t="shared" si="16"/>
        <v>0</v>
      </c>
      <c r="DD21" t="s">
        <v>3</v>
      </c>
      <c r="DE21" t="s">
        <v>3</v>
      </c>
      <c r="DF21">
        <f t="shared" si="17"/>
        <v>0</v>
      </c>
      <c r="DG21">
        <f t="shared" si="18"/>
        <v>0</v>
      </c>
      <c r="DH21">
        <f t="shared" si="19"/>
        <v>0</v>
      </c>
      <c r="DI21">
        <f t="shared" si="0"/>
        <v>0</v>
      </c>
      <c r="DJ21">
        <f t="shared" si="20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ROW(Source!A109)</f>
        <v>109</v>
      </c>
      <c r="B22">
        <v>59530311</v>
      </c>
      <c r="C22">
        <v>60186868</v>
      </c>
      <c r="D22">
        <v>53615473</v>
      </c>
      <c r="E22">
        <v>1</v>
      </c>
      <c r="F22">
        <v>1</v>
      </c>
      <c r="G22">
        <v>30515945</v>
      </c>
      <c r="H22">
        <v>3</v>
      </c>
      <c r="I22" t="s">
        <v>188</v>
      </c>
      <c r="J22" t="s">
        <v>189</v>
      </c>
      <c r="K22" t="s">
        <v>190</v>
      </c>
      <c r="L22">
        <v>1346</v>
      </c>
      <c r="N22">
        <v>1009</v>
      </c>
      <c r="O22" t="s">
        <v>191</v>
      </c>
      <c r="P22" t="s">
        <v>191</v>
      </c>
      <c r="Q22">
        <v>1</v>
      </c>
      <c r="W22">
        <v>0</v>
      </c>
      <c r="X22">
        <v>-1425618595</v>
      </c>
      <c r="Y22">
        <f t="shared" si="11"/>
        <v>0</v>
      </c>
      <c r="AA22">
        <v>212.24</v>
      </c>
      <c r="AB22">
        <v>0</v>
      </c>
      <c r="AC22">
        <v>0</v>
      </c>
      <c r="AD22">
        <v>0</v>
      </c>
      <c r="AE22">
        <v>25.8</v>
      </c>
      <c r="AF22">
        <v>0</v>
      </c>
      <c r="AG22">
        <v>0</v>
      </c>
      <c r="AH22">
        <v>0</v>
      </c>
      <c r="AI22">
        <v>7.61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</v>
      </c>
      <c r="AU22" t="s">
        <v>140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ROUND(Y22*Source!I109,9)</f>
        <v>0</v>
      </c>
      <c r="CY22">
        <f t="shared" si="12"/>
        <v>212.24</v>
      </c>
      <c r="CZ22">
        <f t="shared" si="13"/>
        <v>25.8</v>
      </c>
      <c r="DA22">
        <f t="shared" si="14"/>
        <v>7.61</v>
      </c>
      <c r="DB22">
        <f t="shared" si="15"/>
        <v>0</v>
      </c>
      <c r="DC22">
        <f t="shared" si="16"/>
        <v>0</v>
      </c>
      <c r="DD22" t="s">
        <v>3</v>
      </c>
      <c r="DE22" t="s">
        <v>3</v>
      </c>
      <c r="DF22">
        <f t="shared" si="17"/>
        <v>0</v>
      </c>
      <c r="DG22">
        <f t="shared" si="18"/>
        <v>0</v>
      </c>
      <c r="DH22">
        <f t="shared" si="19"/>
        <v>0</v>
      </c>
      <c r="DI22">
        <f t="shared" si="0"/>
        <v>0</v>
      </c>
      <c r="DJ22">
        <f t="shared" si="2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ROW(Source!A109)</f>
        <v>109</v>
      </c>
      <c r="B23">
        <v>59530311</v>
      </c>
      <c r="C23">
        <v>60186868</v>
      </c>
      <c r="D23">
        <v>30571920</v>
      </c>
      <c r="E23">
        <v>1</v>
      </c>
      <c r="F23">
        <v>1</v>
      </c>
      <c r="G23">
        <v>30515945</v>
      </c>
      <c r="H23">
        <v>3</v>
      </c>
      <c r="I23" t="s">
        <v>192</v>
      </c>
      <c r="J23" t="s">
        <v>193</v>
      </c>
      <c r="K23" t="s">
        <v>194</v>
      </c>
      <c r="L23">
        <v>1348</v>
      </c>
      <c r="N23">
        <v>1009</v>
      </c>
      <c r="O23" t="s">
        <v>178</v>
      </c>
      <c r="P23" t="s">
        <v>178</v>
      </c>
      <c r="Q23">
        <v>1000</v>
      </c>
      <c r="W23">
        <v>0</v>
      </c>
      <c r="X23">
        <v>-391005678</v>
      </c>
      <c r="Y23">
        <f t="shared" si="11"/>
        <v>0</v>
      </c>
      <c r="AA23">
        <v>87844.06</v>
      </c>
      <c r="AB23">
        <v>0</v>
      </c>
      <c r="AC23">
        <v>0</v>
      </c>
      <c r="AD23">
        <v>0</v>
      </c>
      <c r="AE23">
        <v>7982.5</v>
      </c>
      <c r="AF23">
        <v>0</v>
      </c>
      <c r="AG23">
        <v>0</v>
      </c>
      <c r="AH23">
        <v>0</v>
      </c>
      <c r="AI23">
        <v>10.18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4.0000000000000003E-5</v>
      </c>
      <c r="AU23" t="s">
        <v>140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ROUND(Y23*Source!I109,9)</f>
        <v>0</v>
      </c>
      <c r="CY23">
        <f t="shared" si="12"/>
        <v>87844.06</v>
      </c>
      <c r="CZ23">
        <f t="shared" si="13"/>
        <v>7982.5</v>
      </c>
      <c r="DA23">
        <f t="shared" si="14"/>
        <v>10.18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 t="shared" si="17"/>
        <v>0</v>
      </c>
      <c r="DG23">
        <f t="shared" si="18"/>
        <v>0</v>
      </c>
      <c r="DH23">
        <f t="shared" si="19"/>
        <v>0</v>
      </c>
      <c r="DI23">
        <f t="shared" si="0"/>
        <v>0</v>
      </c>
      <c r="DJ23">
        <f t="shared" si="2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ROW(Source!A109)</f>
        <v>109</v>
      </c>
      <c r="B24">
        <v>59530311</v>
      </c>
      <c r="C24">
        <v>60186868</v>
      </c>
      <c r="D24">
        <v>30584876</v>
      </c>
      <c r="E24">
        <v>1</v>
      </c>
      <c r="F24">
        <v>1</v>
      </c>
      <c r="G24">
        <v>30515945</v>
      </c>
      <c r="H24">
        <v>3</v>
      </c>
      <c r="I24" t="s">
        <v>195</v>
      </c>
      <c r="J24" t="s">
        <v>196</v>
      </c>
      <c r="K24" t="s">
        <v>197</v>
      </c>
      <c r="L24">
        <v>1356</v>
      </c>
      <c r="N24">
        <v>1010</v>
      </c>
      <c r="O24" t="s">
        <v>198</v>
      </c>
      <c r="P24" t="s">
        <v>198</v>
      </c>
      <c r="Q24">
        <v>1000</v>
      </c>
      <c r="W24">
        <v>0</v>
      </c>
      <c r="X24">
        <v>833010814</v>
      </c>
      <c r="Y24">
        <f t="shared" si="11"/>
        <v>0</v>
      </c>
      <c r="AA24">
        <v>1656.48</v>
      </c>
      <c r="AB24">
        <v>0</v>
      </c>
      <c r="AC24">
        <v>0</v>
      </c>
      <c r="AD24">
        <v>0</v>
      </c>
      <c r="AE24">
        <v>226.68</v>
      </c>
      <c r="AF24">
        <v>0</v>
      </c>
      <c r="AG24">
        <v>0</v>
      </c>
      <c r="AH24">
        <v>0</v>
      </c>
      <c r="AI24">
        <v>6.76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4.1000000000000003E-3</v>
      </c>
      <c r="AU24" t="s">
        <v>140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ROUND(Y24*Source!I109,9)</f>
        <v>0</v>
      </c>
      <c r="CY24">
        <f t="shared" si="12"/>
        <v>1656.48</v>
      </c>
      <c r="CZ24">
        <f t="shared" si="13"/>
        <v>226.68</v>
      </c>
      <c r="DA24">
        <f t="shared" si="14"/>
        <v>6.76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 t="shared" si="17"/>
        <v>0</v>
      </c>
      <c r="DG24">
        <f t="shared" si="18"/>
        <v>0</v>
      </c>
      <c r="DH24">
        <f t="shared" si="19"/>
        <v>0</v>
      </c>
      <c r="DI24">
        <f t="shared" si="0"/>
        <v>0</v>
      </c>
      <c r="DJ24">
        <f t="shared" si="2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ROW(Source!A109)</f>
        <v>109</v>
      </c>
      <c r="B25">
        <v>59530311</v>
      </c>
      <c r="C25">
        <v>60186868</v>
      </c>
      <c r="D25">
        <v>30584495</v>
      </c>
      <c r="E25">
        <v>1</v>
      </c>
      <c r="F25">
        <v>1</v>
      </c>
      <c r="G25">
        <v>30515945</v>
      </c>
      <c r="H25">
        <v>3</v>
      </c>
      <c r="I25" t="s">
        <v>199</v>
      </c>
      <c r="J25" t="s">
        <v>200</v>
      </c>
      <c r="K25" t="s">
        <v>201</v>
      </c>
      <c r="L25">
        <v>1301</v>
      </c>
      <c r="N25">
        <v>1003</v>
      </c>
      <c r="O25" t="s">
        <v>202</v>
      </c>
      <c r="P25" t="s">
        <v>202</v>
      </c>
      <c r="Q25">
        <v>1</v>
      </c>
      <c r="W25">
        <v>0</v>
      </c>
      <c r="X25">
        <v>-823101399</v>
      </c>
      <c r="Y25">
        <f t="shared" si="11"/>
        <v>0</v>
      </c>
      <c r="AA25">
        <v>5.0999999999999996</v>
      </c>
      <c r="AB25">
        <v>0</v>
      </c>
      <c r="AC25">
        <v>0</v>
      </c>
      <c r="AD25">
        <v>0</v>
      </c>
      <c r="AE25">
        <v>0.7</v>
      </c>
      <c r="AF25">
        <v>0</v>
      </c>
      <c r="AG25">
        <v>0</v>
      </c>
      <c r="AH25">
        <v>0</v>
      </c>
      <c r="AI25">
        <v>6.74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0.96</v>
      </c>
      <c r="AU25" t="s">
        <v>140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ROUND(Y25*Source!I109,9)</f>
        <v>0</v>
      </c>
      <c r="CY25">
        <f t="shared" si="12"/>
        <v>5.0999999999999996</v>
      </c>
      <c r="CZ25">
        <f t="shared" si="13"/>
        <v>0.7</v>
      </c>
      <c r="DA25">
        <f t="shared" si="14"/>
        <v>6.74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0"/>
        <v>0</v>
      </c>
      <c r="DJ25">
        <f t="shared" si="2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ROW(Source!A109)</f>
        <v>109</v>
      </c>
      <c r="B26">
        <v>59530311</v>
      </c>
      <c r="C26">
        <v>60186868</v>
      </c>
      <c r="D26">
        <v>30584497</v>
      </c>
      <c r="E26">
        <v>1</v>
      </c>
      <c r="F26">
        <v>1</v>
      </c>
      <c r="G26">
        <v>30515945</v>
      </c>
      <c r="H26">
        <v>3</v>
      </c>
      <c r="I26" t="s">
        <v>203</v>
      </c>
      <c r="J26" t="s">
        <v>204</v>
      </c>
      <c r="K26" t="s">
        <v>205</v>
      </c>
      <c r="L26">
        <v>1356</v>
      </c>
      <c r="N26">
        <v>1010</v>
      </c>
      <c r="O26" t="s">
        <v>198</v>
      </c>
      <c r="P26" t="s">
        <v>198</v>
      </c>
      <c r="Q26">
        <v>1000</v>
      </c>
      <c r="W26">
        <v>0</v>
      </c>
      <c r="X26">
        <v>-402432771</v>
      </c>
      <c r="Y26">
        <f t="shared" si="11"/>
        <v>0</v>
      </c>
      <c r="AA26">
        <v>229.8</v>
      </c>
      <c r="AB26">
        <v>0</v>
      </c>
      <c r="AC26">
        <v>0</v>
      </c>
      <c r="AD26">
        <v>0</v>
      </c>
      <c r="AE26">
        <v>6.44</v>
      </c>
      <c r="AF26">
        <v>0</v>
      </c>
      <c r="AG26">
        <v>0</v>
      </c>
      <c r="AH26">
        <v>0</v>
      </c>
      <c r="AI26">
        <v>33.01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8.3199999999999993E-3</v>
      </c>
      <c r="AU26" t="s">
        <v>140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ROUND(Y26*Source!I109,9)</f>
        <v>0</v>
      </c>
      <c r="CY26">
        <f t="shared" si="12"/>
        <v>229.8</v>
      </c>
      <c r="CZ26">
        <f t="shared" si="13"/>
        <v>6.44</v>
      </c>
      <c r="DA26">
        <f t="shared" si="14"/>
        <v>33.01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0"/>
        <v>0</v>
      </c>
      <c r="DJ26">
        <f t="shared" si="2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ROW(Source!A110)</f>
        <v>110</v>
      </c>
      <c r="B27">
        <v>59530311</v>
      </c>
      <c r="C27">
        <v>59530586</v>
      </c>
      <c r="D27">
        <v>30515951</v>
      </c>
      <c r="E27">
        <v>30515945</v>
      </c>
      <c r="F27">
        <v>1</v>
      </c>
      <c r="G27">
        <v>30515945</v>
      </c>
      <c r="H27">
        <v>1</v>
      </c>
      <c r="I27" t="s">
        <v>162</v>
      </c>
      <c r="J27" t="s">
        <v>3</v>
      </c>
      <c r="K27" t="s">
        <v>163</v>
      </c>
      <c r="L27">
        <v>1191</v>
      </c>
      <c r="N27">
        <v>1013</v>
      </c>
      <c r="O27" t="s">
        <v>164</v>
      </c>
      <c r="P27" t="s">
        <v>164</v>
      </c>
      <c r="Q27">
        <v>1</v>
      </c>
      <c r="W27">
        <v>0</v>
      </c>
      <c r="X27">
        <v>476480486</v>
      </c>
      <c r="Y27">
        <f>(((AT27*1.1)*1.2)*0.3)</f>
        <v>4.6728000000000005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11.8</v>
      </c>
      <c r="AU27" t="s">
        <v>134</v>
      </c>
      <c r="AV27">
        <v>1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ROUND(AT27*Source!I110*AH27*AL27,2)</f>
        <v>0</v>
      </c>
      <c r="CV27">
        <f>ROUND(Y27*Source!I110,9)</f>
        <v>2.4069592800000001</v>
      </c>
      <c r="CW27">
        <v>0</v>
      </c>
      <c r="CX27">
        <f>ROUND(Y27*Source!I110,9)</f>
        <v>2.4069592800000001</v>
      </c>
      <c r="CY27">
        <f>AD27</f>
        <v>0</v>
      </c>
      <c r="CZ27">
        <f>AH27</f>
        <v>0</v>
      </c>
      <c r="DA27">
        <f>AL27</f>
        <v>1</v>
      </c>
      <c r="DB27">
        <f>ROUND((((ROUND(AT27*CZ27,2)*1.1)*1.2)*0.3),6)</f>
        <v>0</v>
      </c>
      <c r="DC27">
        <f>ROUND((((ROUND(AT27*AG27,2)*1.1)*1.2)*0.3),6)</f>
        <v>0</v>
      </c>
      <c r="DD27" t="s">
        <v>3</v>
      </c>
      <c r="DE27" t="s">
        <v>3</v>
      </c>
      <c r="DF27">
        <f>ROUND(ROUND(AE27,2)*CX27,2)</f>
        <v>0</v>
      </c>
      <c r="DG27">
        <f t="shared" si="18"/>
        <v>0</v>
      </c>
      <c r="DH27">
        <f t="shared" si="19"/>
        <v>0</v>
      </c>
      <c r="DI27">
        <f t="shared" si="0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ROW(Source!A110)</f>
        <v>110</v>
      </c>
      <c r="B28">
        <v>59530311</v>
      </c>
      <c r="C28">
        <v>59530586</v>
      </c>
      <c r="D28">
        <v>30596074</v>
      </c>
      <c r="E28">
        <v>1</v>
      </c>
      <c r="F28">
        <v>1</v>
      </c>
      <c r="G28">
        <v>30515945</v>
      </c>
      <c r="H28">
        <v>2</v>
      </c>
      <c r="I28" t="s">
        <v>165</v>
      </c>
      <c r="J28" t="s">
        <v>166</v>
      </c>
      <c r="K28" t="s">
        <v>167</v>
      </c>
      <c r="L28">
        <v>1368</v>
      </c>
      <c r="N28">
        <v>1011</v>
      </c>
      <c r="O28" t="s">
        <v>168</v>
      </c>
      <c r="P28" t="s">
        <v>168</v>
      </c>
      <c r="Q28">
        <v>1</v>
      </c>
      <c r="W28">
        <v>0</v>
      </c>
      <c r="X28">
        <v>-1440889904</v>
      </c>
      <c r="Y28">
        <f>(((AT28*1.1)*1.2)*0.3)</f>
        <v>0.20196</v>
      </c>
      <c r="AA28">
        <v>0</v>
      </c>
      <c r="AB28">
        <v>1333.56</v>
      </c>
      <c r="AC28">
        <v>628.44000000000005</v>
      </c>
      <c r="AD28">
        <v>0</v>
      </c>
      <c r="AE28">
        <v>0</v>
      </c>
      <c r="AF28">
        <v>83.1</v>
      </c>
      <c r="AG28">
        <v>12.62</v>
      </c>
      <c r="AH28">
        <v>0</v>
      </c>
      <c r="AI28">
        <v>1</v>
      </c>
      <c r="AJ28">
        <v>15.04</v>
      </c>
      <c r="AK28">
        <v>46.67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0.51</v>
      </c>
      <c r="AU28" t="s">
        <v>134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ROUND(Y28*Source!I110*DO28,9)</f>
        <v>0</v>
      </c>
      <c r="CX28">
        <f>ROUND(Y28*Source!I110,9)</f>
        <v>0.104029596</v>
      </c>
      <c r="CY28">
        <f>AB28</f>
        <v>1333.56</v>
      </c>
      <c r="CZ28">
        <f>AF28</f>
        <v>83.1</v>
      </c>
      <c r="DA28">
        <f>AJ28</f>
        <v>15.04</v>
      </c>
      <c r="DB28">
        <f>ROUND((((ROUND(AT28*CZ28,2)*1.1)*1.2)*0.3),6)</f>
        <v>16.78248</v>
      </c>
      <c r="DC28">
        <f>ROUND((((ROUND(AT28*AG28,2)*1.1)*1.2)*0.3),6)</f>
        <v>2.5502400000000001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130.02000000000001</v>
      </c>
      <c r="DH28">
        <f>ROUND(ROUND(AG28*AK28,2)*CX28,2)</f>
        <v>61.27</v>
      </c>
      <c r="DI28">
        <f t="shared" si="0"/>
        <v>0</v>
      </c>
      <c r="DJ28">
        <f>DG28</f>
        <v>130.02000000000001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ROW(Source!A110)</f>
        <v>110</v>
      </c>
      <c r="B29">
        <v>59530311</v>
      </c>
      <c r="C29">
        <v>59530586</v>
      </c>
      <c r="D29">
        <v>30595429</v>
      </c>
      <c r="E29">
        <v>1</v>
      </c>
      <c r="F29">
        <v>1</v>
      </c>
      <c r="G29">
        <v>30515945</v>
      </c>
      <c r="H29">
        <v>2</v>
      </c>
      <c r="I29" t="s">
        <v>169</v>
      </c>
      <c r="J29" t="s">
        <v>170</v>
      </c>
      <c r="K29" t="s">
        <v>171</v>
      </c>
      <c r="L29">
        <v>1368</v>
      </c>
      <c r="N29">
        <v>1011</v>
      </c>
      <c r="O29" t="s">
        <v>168</v>
      </c>
      <c r="P29" t="s">
        <v>168</v>
      </c>
      <c r="Q29">
        <v>1</v>
      </c>
      <c r="W29">
        <v>0</v>
      </c>
      <c r="X29">
        <v>-121017968</v>
      </c>
      <c r="Y29">
        <f>(((AT29*1.1)*1.2)*0.3)</f>
        <v>1.0969199999999999</v>
      </c>
      <c r="AA29">
        <v>0</v>
      </c>
      <c r="AB29">
        <v>22.69</v>
      </c>
      <c r="AC29">
        <v>0</v>
      </c>
      <c r="AD29">
        <v>0</v>
      </c>
      <c r="AE29">
        <v>0</v>
      </c>
      <c r="AF29">
        <v>2.27</v>
      </c>
      <c r="AG29">
        <v>0</v>
      </c>
      <c r="AH29">
        <v>0</v>
      </c>
      <c r="AI29">
        <v>1</v>
      </c>
      <c r="AJ29">
        <v>9.3699999999999992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2.77</v>
      </c>
      <c r="AU29" t="s">
        <v>134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ROUND(Y29*Source!I110*DO29,9)</f>
        <v>0</v>
      </c>
      <c r="CX29">
        <f>ROUND(Y29*Source!I110,9)</f>
        <v>0.56502349200000002</v>
      </c>
      <c r="CY29">
        <f>AB29</f>
        <v>22.69</v>
      </c>
      <c r="CZ29">
        <f>AF29</f>
        <v>2.27</v>
      </c>
      <c r="DA29">
        <f>AJ29</f>
        <v>9.3699999999999992</v>
      </c>
      <c r="DB29">
        <f>ROUND((((ROUND(AT29*CZ29,2)*1.1)*1.2)*0.3),6)</f>
        <v>2.4908399999999999</v>
      </c>
      <c r="DC29">
        <f>ROUND((((ROUND(AT29*AG29,2)*1.1)*1.2)*0.3),6)</f>
        <v>0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12.02</v>
      </c>
      <c r="DH29">
        <f>ROUND(ROUND(AG29*AK29,2)*CX29,2)</f>
        <v>0</v>
      </c>
      <c r="DI29">
        <f t="shared" si="0"/>
        <v>0</v>
      </c>
      <c r="DJ29">
        <f>DG29</f>
        <v>12.02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ROW(Source!A110)</f>
        <v>110</v>
      </c>
      <c r="B30">
        <v>59530311</v>
      </c>
      <c r="C30">
        <v>59530586</v>
      </c>
      <c r="D30">
        <v>30595440</v>
      </c>
      <c r="E30">
        <v>1</v>
      </c>
      <c r="F30">
        <v>1</v>
      </c>
      <c r="G30">
        <v>30515945</v>
      </c>
      <c r="H30">
        <v>2</v>
      </c>
      <c r="I30" t="s">
        <v>172</v>
      </c>
      <c r="J30" t="s">
        <v>173</v>
      </c>
      <c r="K30" t="s">
        <v>174</v>
      </c>
      <c r="L30">
        <v>1368</v>
      </c>
      <c r="N30">
        <v>1011</v>
      </c>
      <c r="O30" t="s">
        <v>168</v>
      </c>
      <c r="P30" t="s">
        <v>168</v>
      </c>
      <c r="Q30">
        <v>1</v>
      </c>
      <c r="W30">
        <v>0</v>
      </c>
      <c r="X30">
        <v>-119259197</v>
      </c>
      <c r="Y30">
        <f>(((AT30*1.1)*1.2)*0.3)</f>
        <v>1.0969199999999999</v>
      </c>
      <c r="AA30">
        <v>0</v>
      </c>
      <c r="AB30">
        <v>6.82</v>
      </c>
      <c r="AC30">
        <v>0</v>
      </c>
      <c r="AD30">
        <v>0</v>
      </c>
      <c r="AE30">
        <v>0</v>
      </c>
      <c r="AF30">
        <v>0.73</v>
      </c>
      <c r="AG30">
        <v>0</v>
      </c>
      <c r="AH30">
        <v>0</v>
      </c>
      <c r="AI30">
        <v>1</v>
      </c>
      <c r="AJ30">
        <v>8.75</v>
      </c>
      <c r="AK30">
        <v>46.67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2.77</v>
      </c>
      <c r="AU30" t="s">
        <v>134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ROUND(Y30*Source!I110*DO30,9)</f>
        <v>0</v>
      </c>
      <c r="CX30">
        <f>ROUND(Y30*Source!I110,9)</f>
        <v>0.56502349200000002</v>
      </c>
      <c r="CY30">
        <f>AB30</f>
        <v>6.82</v>
      </c>
      <c r="CZ30">
        <f>AF30</f>
        <v>0.73</v>
      </c>
      <c r="DA30">
        <f>AJ30</f>
        <v>8.75</v>
      </c>
      <c r="DB30">
        <f>ROUND((((ROUND(AT30*CZ30,2)*1.1)*1.2)*0.3),6)</f>
        <v>0.79991999999999996</v>
      </c>
      <c r="DC30">
        <f>ROUND((((ROUND(AT30*AG30,2)*1.1)*1.2)*0.3),6)</f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3.61</v>
      </c>
      <c r="DH30">
        <f>ROUND(ROUND(AG30*AK30,2)*CX30,2)</f>
        <v>0</v>
      </c>
      <c r="DI30">
        <f t="shared" si="0"/>
        <v>0</v>
      </c>
      <c r="DJ30">
        <f>DG30</f>
        <v>3.61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ROW(Source!A110)</f>
        <v>110</v>
      </c>
      <c r="B31">
        <v>59530311</v>
      </c>
      <c r="C31">
        <v>59530586</v>
      </c>
      <c r="D31">
        <v>30572037</v>
      </c>
      <c r="E31">
        <v>1</v>
      </c>
      <c r="F31">
        <v>1</v>
      </c>
      <c r="G31">
        <v>30515945</v>
      </c>
      <c r="H31">
        <v>3</v>
      </c>
      <c r="I31" t="s">
        <v>175</v>
      </c>
      <c r="J31" t="s">
        <v>176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-737146256</v>
      </c>
      <c r="Y31">
        <f t="shared" ref="Y31:Y39" si="21">((AT31*1)*0)</f>
        <v>0</v>
      </c>
      <c r="AA31">
        <v>73484.460000000006</v>
      </c>
      <c r="AB31">
        <v>0</v>
      </c>
      <c r="AC31">
        <v>0</v>
      </c>
      <c r="AD31">
        <v>0</v>
      </c>
      <c r="AE31">
        <v>7254.88</v>
      </c>
      <c r="AF31">
        <v>0</v>
      </c>
      <c r="AG31">
        <v>0</v>
      </c>
      <c r="AH31">
        <v>0</v>
      </c>
      <c r="AI31">
        <v>9.3699999999999992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1E-3</v>
      </c>
      <c r="AU31" t="s">
        <v>133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ROUND(Y31*Source!I110,9)</f>
        <v>0</v>
      </c>
      <c r="CY31">
        <f t="shared" ref="CY31:CY39" si="22">AA31</f>
        <v>73484.460000000006</v>
      </c>
      <c r="CZ31">
        <f t="shared" ref="CZ31:CZ39" si="23">AE31</f>
        <v>7254.88</v>
      </c>
      <c r="DA31">
        <f t="shared" ref="DA31:DA39" si="24">AI31</f>
        <v>9.3699999999999992</v>
      </c>
      <c r="DB31">
        <f t="shared" ref="DB31:DB39" si="25">ROUND(((ROUND(AT31*CZ31,2)*1)*0),6)</f>
        <v>0</v>
      </c>
      <c r="DC31">
        <f t="shared" ref="DC31:DC39" si="26">ROUND(((ROUND(AT31*AG31,2)*1)*0),6)</f>
        <v>0</v>
      </c>
      <c r="DD31" t="s">
        <v>3</v>
      </c>
      <c r="DE31" t="s">
        <v>3</v>
      </c>
      <c r="DF31">
        <f t="shared" ref="DF31:DF39" si="27">ROUND(ROUND(AE31*AI31,2)*CX31,2)</f>
        <v>0</v>
      </c>
      <c r="DG31">
        <f t="shared" ref="DG31:DG40" si="28">ROUND(ROUND(AF31,2)*CX31,2)</f>
        <v>0</v>
      </c>
      <c r="DH31">
        <f t="shared" ref="DH31:DH40" si="29">ROUND(ROUND(AG31,2)*CX31,2)</f>
        <v>0</v>
      </c>
      <c r="DI31">
        <f t="shared" si="0"/>
        <v>0</v>
      </c>
      <c r="DJ31">
        <f t="shared" ref="DJ31:DJ39" si="30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ROW(Source!A110)</f>
        <v>110</v>
      </c>
      <c r="B32">
        <v>59530311</v>
      </c>
      <c r="C32">
        <v>59530586</v>
      </c>
      <c r="D32">
        <v>30572065</v>
      </c>
      <c r="E32">
        <v>1</v>
      </c>
      <c r="F32">
        <v>1</v>
      </c>
      <c r="G32">
        <v>30515945</v>
      </c>
      <c r="H32">
        <v>3</v>
      </c>
      <c r="I32" t="s">
        <v>179</v>
      </c>
      <c r="J32" t="s">
        <v>180</v>
      </c>
      <c r="K32" t="s">
        <v>181</v>
      </c>
      <c r="L32">
        <v>1348</v>
      </c>
      <c r="N32">
        <v>1009</v>
      </c>
      <c r="O32" t="s">
        <v>178</v>
      </c>
      <c r="P32" t="s">
        <v>178</v>
      </c>
      <c r="Q32">
        <v>1000</v>
      </c>
      <c r="W32">
        <v>0</v>
      </c>
      <c r="X32">
        <v>-1276938480</v>
      </c>
      <c r="Y32">
        <f t="shared" si="21"/>
        <v>0</v>
      </c>
      <c r="AA32">
        <v>58475.33</v>
      </c>
      <c r="AB32">
        <v>0</v>
      </c>
      <c r="AC32">
        <v>0</v>
      </c>
      <c r="AD32">
        <v>0</v>
      </c>
      <c r="AE32">
        <v>9853.14</v>
      </c>
      <c r="AF32">
        <v>0</v>
      </c>
      <c r="AG32">
        <v>0</v>
      </c>
      <c r="AH32">
        <v>0</v>
      </c>
      <c r="AI32">
        <v>5.49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0.01</v>
      </c>
      <c r="AU32" t="s">
        <v>133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ROUND(Y32*Source!I110,9)</f>
        <v>0</v>
      </c>
      <c r="CY32">
        <f t="shared" si="22"/>
        <v>58475.33</v>
      </c>
      <c r="CZ32">
        <f t="shared" si="23"/>
        <v>9853.14</v>
      </c>
      <c r="DA32">
        <f t="shared" si="24"/>
        <v>5.49</v>
      </c>
      <c r="DB32">
        <f t="shared" si="25"/>
        <v>0</v>
      </c>
      <c r="DC32">
        <f t="shared" si="26"/>
        <v>0</v>
      </c>
      <c r="DD32" t="s">
        <v>3</v>
      </c>
      <c r="DE32" t="s">
        <v>3</v>
      </c>
      <c r="DF32">
        <f t="shared" si="27"/>
        <v>0</v>
      </c>
      <c r="DG32">
        <f t="shared" si="28"/>
        <v>0</v>
      </c>
      <c r="DH32">
        <f t="shared" si="29"/>
        <v>0</v>
      </c>
      <c r="DI32">
        <f t="shared" si="0"/>
        <v>0</v>
      </c>
      <c r="DJ32">
        <f t="shared" si="3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ROW(Source!A110)</f>
        <v>110</v>
      </c>
      <c r="B33">
        <v>59530311</v>
      </c>
      <c r="C33">
        <v>59530586</v>
      </c>
      <c r="D33">
        <v>30571512</v>
      </c>
      <c r="E33">
        <v>1</v>
      </c>
      <c r="F33">
        <v>1</v>
      </c>
      <c r="G33">
        <v>30515945</v>
      </c>
      <c r="H33">
        <v>3</v>
      </c>
      <c r="I33" t="s">
        <v>182</v>
      </c>
      <c r="J33" t="s">
        <v>183</v>
      </c>
      <c r="K33" t="s">
        <v>184</v>
      </c>
      <c r="L33">
        <v>1348</v>
      </c>
      <c r="N33">
        <v>1009</v>
      </c>
      <c r="O33" t="s">
        <v>178</v>
      </c>
      <c r="P33" t="s">
        <v>178</v>
      </c>
      <c r="Q33">
        <v>1000</v>
      </c>
      <c r="W33">
        <v>0</v>
      </c>
      <c r="X33">
        <v>-2126520302</v>
      </c>
      <c r="Y33">
        <f t="shared" si="21"/>
        <v>0</v>
      </c>
      <c r="AA33">
        <v>57519.4</v>
      </c>
      <c r="AB33">
        <v>0</v>
      </c>
      <c r="AC33">
        <v>0</v>
      </c>
      <c r="AD33">
        <v>0</v>
      </c>
      <c r="AE33">
        <v>16222.39</v>
      </c>
      <c r="AF33">
        <v>0</v>
      </c>
      <c r="AG33">
        <v>0</v>
      </c>
      <c r="AH33">
        <v>0</v>
      </c>
      <c r="AI33">
        <v>3.28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2.5000000000000001E-4</v>
      </c>
      <c r="AU33" t="s">
        <v>133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ROUND(Y33*Source!I110,9)</f>
        <v>0</v>
      </c>
      <c r="CY33">
        <f t="shared" si="22"/>
        <v>57519.4</v>
      </c>
      <c r="CZ33">
        <f t="shared" si="23"/>
        <v>16222.39</v>
      </c>
      <c r="DA33">
        <f t="shared" si="24"/>
        <v>3.28</v>
      </c>
      <c r="DB33">
        <f t="shared" si="25"/>
        <v>0</v>
      </c>
      <c r="DC33">
        <f t="shared" si="26"/>
        <v>0</v>
      </c>
      <c r="DD33" t="s">
        <v>3</v>
      </c>
      <c r="DE33" t="s">
        <v>3</v>
      </c>
      <c r="DF33">
        <f t="shared" si="27"/>
        <v>0</v>
      </c>
      <c r="DG33">
        <f t="shared" si="28"/>
        <v>0</v>
      </c>
      <c r="DH33">
        <f t="shared" si="29"/>
        <v>0</v>
      </c>
      <c r="DI33">
        <f t="shared" ref="DI33:DI64" si="31">ROUND(ROUND(AH33,2)*CX33,2)</f>
        <v>0</v>
      </c>
      <c r="DJ33">
        <f t="shared" si="3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ROW(Source!A110)</f>
        <v>110</v>
      </c>
      <c r="B34">
        <v>59530311</v>
      </c>
      <c r="C34">
        <v>59530586</v>
      </c>
      <c r="D34">
        <v>30571525</v>
      </c>
      <c r="E34">
        <v>1</v>
      </c>
      <c r="F34">
        <v>1</v>
      </c>
      <c r="G34">
        <v>30515945</v>
      </c>
      <c r="H34">
        <v>3</v>
      </c>
      <c r="I34" t="s">
        <v>185</v>
      </c>
      <c r="J34" t="s">
        <v>186</v>
      </c>
      <c r="K34" t="s">
        <v>187</v>
      </c>
      <c r="L34">
        <v>1348</v>
      </c>
      <c r="N34">
        <v>1009</v>
      </c>
      <c r="O34" t="s">
        <v>178</v>
      </c>
      <c r="P34" t="s">
        <v>178</v>
      </c>
      <c r="Q34">
        <v>1000</v>
      </c>
      <c r="W34">
        <v>0</v>
      </c>
      <c r="X34">
        <v>852257746</v>
      </c>
      <c r="Y34">
        <f t="shared" si="21"/>
        <v>0</v>
      </c>
      <c r="AA34">
        <v>84099.15</v>
      </c>
      <c r="AB34">
        <v>0</v>
      </c>
      <c r="AC34">
        <v>0</v>
      </c>
      <c r="AD34">
        <v>0</v>
      </c>
      <c r="AE34">
        <v>11242.42</v>
      </c>
      <c r="AF34">
        <v>0</v>
      </c>
      <c r="AG34">
        <v>0</v>
      </c>
      <c r="AH34">
        <v>0</v>
      </c>
      <c r="AI34">
        <v>6.92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6.0000000000000002E-5</v>
      </c>
      <c r="AU34" t="s">
        <v>133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ROUND(Y34*Source!I110,9)</f>
        <v>0</v>
      </c>
      <c r="CY34">
        <f t="shared" si="22"/>
        <v>84099.15</v>
      </c>
      <c r="CZ34">
        <f t="shared" si="23"/>
        <v>11242.42</v>
      </c>
      <c r="DA34">
        <f t="shared" si="24"/>
        <v>6.92</v>
      </c>
      <c r="DB34">
        <f t="shared" si="25"/>
        <v>0</v>
      </c>
      <c r="DC34">
        <f t="shared" si="26"/>
        <v>0</v>
      </c>
      <c r="DD34" t="s">
        <v>3</v>
      </c>
      <c r="DE34" t="s">
        <v>3</v>
      </c>
      <c r="DF34">
        <f t="shared" si="27"/>
        <v>0</v>
      </c>
      <c r="DG34">
        <f t="shared" si="28"/>
        <v>0</v>
      </c>
      <c r="DH34">
        <f t="shared" si="29"/>
        <v>0</v>
      </c>
      <c r="DI34">
        <f t="shared" si="31"/>
        <v>0</v>
      </c>
      <c r="DJ34">
        <f t="shared" si="3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ROW(Source!A110)</f>
        <v>110</v>
      </c>
      <c r="B35">
        <v>59530311</v>
      </c>
      <c r="C35">
        <v>59530586</v>
      </c>
      <c r="D35">
        <v>53615473</v>
      </c>
      <c r="E35">
        <v>1</v>
      </c>
      <c r="F35">
        <v>1</v>
      </c>
      <c r="G35">
        <v>30515945</v>
      </c>
      <c r="H35">
        <v>3</v>
      </c>
      <c r="I35" t="s">
        <v>188</v>
      </c>
      <c r="J35" t="s">
        <v>189</v>
      </c>
      <c r="K35" t="s">
        <v>190</v>
      </c>
      <c r="L35">
        <v>1346</v>
      </c>
      <c r="N35">
        <v>1009</v>
      </c>
      <c r="O35" t="s">
        <v>191</v>
      </c>
      <c r="P35" t="s">
        <v>191</v>
      </c>
      <c r="Q35">
        <v>1</v>
      </c>
      <c r="W35">
        <v>0</v>
      </c>
      <c r="X35">
        <v>-1425618595</v>
      </c>
      <c r="Y35">
        <f t="shared" si="21"/>
        <v>0</v>
      </c>
      <c r="AA35">
        <v>212.24</v>
      </c>
      <c r="AB35">
        <v>0</v>
      </c>
      <c r="AC35">
        <v>0</v>
      </c>
      <c r="AD35">
        <v>0</v>
      </c>
      <c r="AE35">
        <v>25.8</v>
      </c>
      <c r="AF35">
        <v>0</v>
      </c>
      <c r="AG35">
        <v>0</v>
      </c>
      <c r="AH35">
        <v>0</v>
      </c>
      <c r="AI35">
        <v>7.61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0.8</v>
      </c>
      <c r="AU35" t="s">
        <v>133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ROUND(Y35*Source!I110,9)</f>
        <v>0</v>
      </c>
      <c r="CY35">
        <f t="shared" si="22"/>
        <v>212.24</v>
      </c>
      <c r="CZ35">
        <f t="shared" si="23"/>
        <v>25.8</v>
      </c>
      <c r="DA35">
        <f t="shared" si="24"/>
        <v>7.61</v>
      </c>
      <c r="DB35">
        <f t="shared" si="25"/>
        <v>0</v>
      </c>
      <c r="DC35">
        <f t="shared" si="26"/>
        <v>0</v>
      </c>
      <c r="DD35" t="s">
        <v>3</v>
      </c>
      <c r="DE35" t="s">
        <v>3</v>
      </c>
      <c r="DF35">
        <f t="shared" si="27"/>
        <v>0</v>
      </c>
      <c r="DG35">
        <f t="shared" si="28"/>
        <v>0</v>
      </c>
      <c r="DH35">
        <f t="shared" si="29"/>
        <v>0</v>
      </c>
      <c r="DI35">
        <f t="shared" si="31"/>
        <v>0</v>
      </c>
      <c r="DJ35">
        <f t="shared" si="3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ROW(Source!A110)</f>
        <v>110</v>
      </c>
      <c r="B36">
        <v>59530311</v>
      </c>
      <c r="C36">
        <v>59530586</v>
      </c>
      <c r="D36">
        <v>30571920</v>
      </c>
      <c r="E36">
        <v>1</v>
      </c>
      <c r="F36">
        <v>1</v>
      </c>
      <c r="G36">
        <v>30515945</v>
      </c>
      <c r="H36">
        <v>3</v>
      </c>
      <c r="I36" t="s">
        <v>192</v>
      </c>
      <c r="J36" t="s">
        <v>193</v>
      </c>
      <c r="K36" t="s">
        <v>194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-391005678</v>
      </c>
      <c r="Y36">
        <f t="shared" si="21"/>
        <v>0</v>
      </c>
      <c r="AA36">
        <v>87844.06</v>
      </c>
      <c r="AB36">
        <v>0</v>
      </c>
      <c r="AC36">
        <v>0</v>
      </c>
      <c r="AD36">
        <v>0</v>
      </c>
      <c r="AE36">
        <v>7982.5</v>
      </c>
      <c r="AF36">
        <v>0</v>
      </c>
      <c r="AG36">
        <v>0</v>
      </c>
      <c r="AH36">
        <v>0</v>
      </c>
      <c r="AI36">
        <v>10.18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4.0000000000000003E-5</v>
      </c>
      <c r="AU36" t="s">
        <v>133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ROUND(Y36*Source!I110,9)</f>
        <v>0</v>
      </c>
      <c r="CY36">
        <f t="shared" si="22"/>
        <v>87844.06</v>
      </c>
      <c r="CZ36">
        <f t="shared" si="23"/>
        <v>7982.5</v>
      </c>
      <c r="DA36">
        <f t="shared" si="24"/>
        <v>10.18</v>
      </c>
      <c r="DB36">
        <f t="shared" si="25"/>
        <v>0</v>
      </c>
      <c r="DC36">
        <f t="shared" si="26"/>
        <v>0</v>
      </c>
      <c r="DD36" t="s">
        <v>3</v>
      </c>
      <c r="DE36" t="s">
        <v>3</v>
      </c>
      <c r="DF36">
        <f t="shared" si="27"/>
        <v>0</v>
      </c>
      <c r="DG36">
        <f t="shared" si="28"/>
        <v>0</v>
      </c>
      <c r="DH36">
        <f t="shared" si="29"/>
        <v>0</v>
      </c>
      <c r="DI36">
        <f t="shared" si="31"/>
        <v>0</v>
      </c>
      <c r="DJ36">
        <f t="shared" si="3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ROW(Source!A110)</f>
        <v>110</v>
      </c>
      <c r="B37">
        <v>59530311</v>
      </c>
      <c r="C37">
        <v>59530586</v>
      </c>
      <c r="D37">
        <v>30584876</v>
      </c>
      <c r="E37">
        <v>1</v>
      </c>
      <c r="F37">
        <v>1</v>
      </c>
      <c r="G37">
        <v>30515945</v>
      </c>
      <c r="H37">
        <v>3</v>
      </c>
      <c r="I37" t="s">
        <v>195</v>
      </c>
      <c r="J37" t="s">
        <v>196</v>
      </c>
      <c r="K37" t="s">
        <v>197</v>
      </c>
      <c r="L37">
        <v>1356</v>
      </c>
      <c r="N37">
        <v>1010</v>
      </c>
      <c r="O37" t="s">
        <v>198</v>
      </c>
      <c r="P37" t="s">
        <v>198</v>
      </c>
      <c r="Q37">
        <v>1000</v>
      </c>
      <c r="W37">
        <v>0</v>
      </c>
      <c r="X37">
        <v>833010814</v>
      </c>
      <c r="Y37">
        <f t="shared" si="21"/>
        <v>0</v>
      </c>
      <c r="AA37">
        <v>1656.48</v>
      </c>
      <c r="AB37">
        <v>0</v>
      </c>
      <c r="AC37">
        <v>0</v>
      </c>
      <c r="AD37">
        <v>0</v>
      </c>
      <c r="AE37">
        <v>226.68</v>
      </c>
      <c r="AF37">
        <v>0</v>
      </c>
      <c r="AG37">
        <v>0</v>
      </c>
      <c r="AH37">
        <v>0</v>
      </c>
      <c r="AI37">
        <v>6.76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4.1000000000000003E-3</v>
      </c>
      <c r="AU37" t="s">
        <v>133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ROUND(Y37*Source!I110,9)</f>
        <v>0</v>
      </c>
      <c r="CY37">
        <f t="shared" si="22"/>
        <v>1656.48</v>
      </c>
      <c r="CZ37">
        <f t="shared" si="23"/>
        <v>226.68</v>
      </c>
      <c r="DA37">
        <f t="shared" si="24"/>
        <v>6.76</v>
      </c>
      <c r="DB37">
        <f t="shared" si="25"/>
        <v>0</v>
      </c>
      <c r="DC37">
        <f t="shared" si="26"/>
        <v>0</v>
      </c>
      <c r="DD37" t="s">
        <v>3</v>
      </c>
      <c r="DE37" t="s">
        <v>3</v>
      </c>
      <c r="DF37">
        <f t="shared" si="27"/>
        <v>0</v>
      </c>
      <c r="DG37">
        <f t="shared" si="28"/>
        <v>0</v>
      </c>
      <c r="DH37">
        <f t="shared" si="29"/>
        <v>0</v>
      </c>
      <c r="DI37">
        <f t="shared" si="31"/>
        <v>0</v>
      </c>
      <c r="DJ37">
        <f t="shared" si="3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ROW(Source!A110)</f>
        <v>110</v>
      </c>
      <c r="B38">
        <v>59530311</v>
      </c>
      <c r="C38">
        <v>59530586</v>
      </c>
      <c r="D38">
        <v>30584495</v>
      </c>
      <c r="E38">
        <v>1</v>
      </c>
      <c r="F38">
        <v>1</v>
      </c>
      <c r="G38">
        <v>30515945</v>
      </c>
      <c r="H38">
        <v>3</v>
      </c>
      <c r="I38" t="s">
        <v>199</v>
      </c>
      <c r="J38" t="s">
        <v>200</v>
      </c>
      <c r="K38" t="s">
        <v>201</v>
      </c>
      <c r="L38">
        <v>1301</v>
      </c>
      <c r="N38">
        <v>1003</v>
      </c>
      <c r="O38" t="s">
        <v>202</v>
      </c>
      <c r="P38" t="s">
        <v>202</v>
      </c>
      <c r="Q38">
        <v>1</v>
      </c>
      <c r="W38">
        <v>0</v>
      </c>
      <c r="X38">
        <v>-823101399</v>
      </c>
      <c r="Y38">
        <f t="shared" si="21"/>
        <v>0</v>
      </c>
      <c r="AA38">
        <v>5.0999999999999996</v>
      </c>
      <c r="AB38">
        <v>0</v>
      </c>
      <c r="AC38">
        <v>0</v>
      </c>
      <c r="AD38">
        <v>0</v>
      </c>
      <c r="AE38">
        <v>0.7</v>
      </c>
      <c r="AF38">
        <v>0</v>
      </c>
      <c r="AG38">
        <v>0</v>
      </c>
      <c r="AH38">
        <v>0</v>
      </c>
      <c r="AI38">
        <v>6.74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0.96</v>
      </c>
      <c r="AU38" t="s">
        <v>133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ROUND(Y38*Source!I110,9)</f>
        <v>0</v>
      </c>
      <c r="CY38">
        <f t="shared" si="22"/>
        <v>5.0999999999999996</v>
      </c>
      <c r="CZ38">
        <f t="shared" si="23"/>
        <v>0.7</v>
      </c>
      <c r="DA38">
        <f t="shared" si="24"/>
        <v>6.74</v>
      </c>
      <c r="DB38">
        <f t="shared" si="25"/>
        <v>0</v>
      </c>
      <c r="DC38">
        <f t="shared" si="26"/>
        <v>0</v>
      </c>
      <c r="DD38" t="s">
        <v>3</v>
      </c>
      <c r="DE38" t="s">
        <v>3</v>
      </c>
      <c r="DF38">
        <f t="shared" si="27"/>
        <v>0</v>
      </c>
      <c r="DG38">
        <f t="shared" si="28"/>
        <v>0</v>
      </c>
      <c r="DH38">
        <f t="shared" si="29"/>
        <v>0</v>
      </c>
      <c r="DI38">
        <f t="shared" si="31"/>
        <v>0</v>
      </c>
      <c r="DJ38">
        <f t="shared" si="3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ROW(Source!A110)</f>
        <v>110</v>
      </c>
      <c r="B39">
        <v>59530311</v>
      </c>
      <c r="C39">
        <v>59530586</v>
      </c>
      <c r="D39">
        <v>30584497</v>
      </c>
      <c r="E39">
        <v>1</v>
      </c>
      <c r="F39">
        <v>1</v>
      </c>
      <c r="G39">
        <v>30515945</v>
      </c>
      <c r="H39">
        <v>3</v>
      </c>
      <c r="I39" t="s">
        <v>203</v>
      </c>
      <c r="J39" t="s">
        <v>204</v>
      </c>
      <c r="K39" t="s">
        <v>205</v>
      </c>
      <c r="L39">
        <v>1356</v>
      </c>
      <c r="N39">
        <v>1010</v>
      </c>
      <c r="O39" t="s">
        <v>198</v>
      </c>
      <c r="P39" t="s">
        <v>198</v>
      </c>
      <c r="Q39">
        <v>1000</v>
      </c>
      <c r="W39">
        <v>0</v>
      </c>
      <c r="X39">
        <v>-402432771</v>
      </c>
      <c r="Y39">
        <f t="shared" si="21"/>
        <v>0</v>
      </c>
      <c r="AA39">
        <v>229.8</v>
      </c>
      <c r="AB39">
        <v>0</v>
      </c>
      <c r="AC39">
        <v>0</v>
      </c>
      <c r="AD39">
        <v>0</v>
      </c>
      <c r="AE39">
        <v>6.44</v>
      </c>
      <c r="AF39">
        <v>0</v>
      </c>
      <c r="AG39">
        <v>0</v>
      </c>
      <c r="AH39">
        <v>0</v>
      </c>
      <c r="AI39">
        <v>33.01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8.3199999999999993E-3</v>
      </c>
      <c r="AU39" t="s">
        <v>133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ROUND(Y39*Source!I110,9)</f>
        <v>0</v>
      </c>
      <c r="CY39">
        <f t="shared" si="22"/>
        <v>229.8</v>
      </c>
      <c r="CZ39">
        <f t="shared" si="23"/>
        <v>6.44</v>
      </c>
      <c r="DA39">
        <f t="shared" si="24"/>
        <v>33.01</v>
      </c>
      <c r="DB39">
        <f t="shared" si="25"/>
        <v>0</v>
      </c>
      <c r="DC39">
        <f t="shared" si="26"/>
        <v>0</v>
      </c>
      <c r="DD39" t="s">
        <v>3</v>
      </c>
      <c r="DE39" t="s">
        <v>3</v>
      </c>
      <c r="DF39">
        <f t="shared" si="27"/>
        <v>0</v>
      </c>
      <c r="DG39">
        <f t="shared" si="28"/>
        <v>0</v>
      </c>
      <c r="DH39">
        <f t="shared" si="29"/>
        <v>0</v>
      </c>
      <c r="DI39">
        <f t="shared" si="31"/>
        <v>0</v>
      </c>
      <c r="DJ39">
        <f t="shared" si="3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ROW(Source!A111)</f>
        <v>111</v>
      </c>
      <c r="B40">
        <v>59530311</v>
      </c>
      <c r="C40">
        <v>60186882</v>
      </c>
      <c r="D40">
        <v>30515951</v>
      </c>
      <c r="E40">
        <v>30515945</v>
      </c>
      <c r="F40">
        <v>1</v>
      </c>
      <c r="G40">
        <v>30515945</v>
      </c>
      <c r="H40">
        <v>1</v>
      </c>
      <c r="I40" t="s">
        <v>162</v>
      </c>
      <c r="J40" t="s">
        <v>3</v>
      </c>
      <c r="K40" t="s">
        <v>163</v>
      </c>
      <c r="L40">
        <v>1191</v>
      </c>
      <c r="N40">
        <v>1013</v>
      </c>
      <c r="O40" t="s">
        <v>164</v>
      </c>
      <c r="P40" t="s">
        <v>164</v>
      </c>
      <c r="Q40">
        <v>1</v>
      </c>
      <c r="W40">
        <v>0</v>
      </c>
      <c r="X40">
        <v>476480486</v>
      </c>
      <c r="Y40">
        <f>((AT40*1.1)*0.3)</f>
        <v>3.8940000000000006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11.8</v>
      </c>
      <c r="AU40" t="s">
        <v>141</v>
      </c>
      <c r="AV40">
        <v>1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ROUND(AT40*Source!I111*AH40*AL40,2)</f>
        <v>0</v>
      </c>
      <c r="CV40">
        <f>ROUND(Y40*Source!I111,9)</f>
        <v>2.0057993999999999</v>
      </c>
      <c r="CW40">
        <v>0</v>
      </c>
      <c r="CX40">
        <f>ROUND(Y40*Source!I111,9)</f>
        <v>2.0057993999999999</v>
      </c>
      <c r="CY40">
        <f>AD40</f>
        <v>0</v>
      </c>
      <c r="CZ40">
        <f>AH40</f>
        <v>0</v>
      </c>
      <c r="DA40">
        <f>AL40</f>
        <v>1</v>
      </c>
      <c r="DB40">
        <f>ROUND(((ROUND(AT40*CZ40,2)*1.1)*0.3),6)</f>
        <v>0</v>
      </c>
      <c r="DC40">
        <f>ROUND(((ROUND(AT40*AG40,2)*1.1)*0.3),6)</f>
        <v>0</v>
      </c>
      <c r="DD40" t="s">
        <v>3</v>
      </c>
      <c r="DE40" t="s">
        <v>3</v>
      </c>
      <c r="DF40">
        <f>ROUND(ROUND(AE40,2)*CX40,2)</f>
        <v>0</v>
      </c>
      <c r="DG40">
        <f t="shared" si="28"/>
        <v>0</v>
      </c>
      <c r="DH40">
        <f t="shared" si="29"/>
        <v>0</v>
      </c>
      <c r="DI40">
        <f t="shared" si="31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ROW(Source!A111)</f>
        <v>111</v>
      </c>
      <c r="B41">
        <v>59530311</v>
      </c>
      <c r="C41">
        <v>60186882</v>
      </c>
      <c r="D41">
        <v>30596074</v>
      </c>
      <c r="E41">
        <v>1</v>
      </c>
      <c r="F41">
        <v>1</v>
      </c>
      <c r="G41">
        <v>30515945</v>
      </c>
      <c r="H41">
        <v>2</v>
      </c>
      <c r="I41" t="s">
        <v>165</v>
      </c>
      <c r="J41" t="s">
        <v>166</v>
      </c>
      <c r="K41" t="s">
        <v>167</v>
      </c>
      <c r="L41">
        <v>1368</v>
      </c>
      <c r="N41">
        <v>1011</v>
      </c>
      <c r="O41" t="s">
        <v>168</v>
      </c>
      <c r="P41" t="s">
        <v>168</v>
      </c>
      <c r="Q41">
        <v>1</v>
      </c>
      <c r="W41">
        <v>0</v>
      </c>
      <c r="X41">
        <v>-1440889904</v>
      </c>
      <c r="Y41">
        <f>((AT41*1.1)*0.3)</f>
        <v>0.16830000000000001</v>
      </c>
      <c r="AA41">
        <v>0</v>
      </c>
      <c r="AB41">
        <v>1333.56</v>
      </c>
      <c r="AC41">
        <v>628.44000000000005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15.04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0.51</v>
      </c>
      <c r="AU41" t="s">
        <v>141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ROUND(Y41*Source!I111*DO41,9)</f>
        <v>0</v>
      </c>
      <c r="CX41">
        <f>ROUND(Y41*Source!I111,9)</f>
        <v>8.6691329999999997E-2</v>
      </c>
      <c r="CY41">
        <f>AB41</f>
        <v>1333.56</v>
      </c>
      <c r="CZ41">
        <f>AF41</f>
        <v>83.1</v>
      </c>
      <c r="DA41">
        <f>AJ41</f>
        <v>15.04</v>
      </c>
      <c r="DB41">
        <f>ROUND(((ROUND(AT41*CZ41,2)*1.1)*0.3),6)</f>
        <v>13.9854</v>
      </c>
      <c r="DC41">
        <f>ROUND(((ROUND(AT41*AG41,2)*1.1)*0.3),6)</f>
        <v>2.1252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108.35</v>
      </c>
      <c r="DH41">
        <f>ROUND(ROUND(AG41*AK41,2)*CX41,2)</f>
        <v>51.06</v>
      </c>
      <c r="DI41">
        <f t="shared" si="31"/>
        <v>0</v>
      </c>
      <c r="DJ41">
        <f>DG41</f>
        <v>108.35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ROW(Source!A111)</f>
        <v>111</v>
      </c>
      <c r="B42">
        <v>59530311</v>
      </c>
      <c r="C42">
        <v>60186882</v>
      </c>
      <c r="D42">
        <v>30595429</v>
      </c>
      <c r="E42">
        <v>1</v>
      </c>
      <c r="F42">
        <v>1</v>
      </c>
      <c r="G42">
        <v>30515945</v>
      </c>
      <c r="H42">
        <v>2</v>
      </c>
      <c r="I42" t="s">
        <v>169</v>
      </c>
      <c r="J42" t="s">
        <v>170</v>
      </c>
      <c r="K42" t="s">
        <v>171</v>
      </c>
      <c r="L42">
        <v>1368</v>
      </c>
      <c r="N42">
        <v>1011</v>
      </c>
      <c r="O42" t="s">
        <v>168</v>
      </c>
      <c r="P42" t="s">
        <v>168</v>
      </c>
      <c r="Q42">
        <v>1</v>
      </c>
      <c r="W42">
        <v>0</v>
      </c>
      <c r="X42">
        <v>-121017968</v>
      </c>
      <c r="Y42">
        <f>((AT42*1.1)*0.3)</f>
        <v>0.91410000000000002</v>
      </c>
      <c r="AA42">
        <v>0</v>
      </c>
      <c r="AB42">
        <v>22.69</v>
      </c>
      <c r="AC42">
        <v>0</v>
      </c>
      <c r="AD42">
        <v>0</v>
      </c>
      <c r="AE42">
        <v>0</v>
      </c>
      <c r="AF42">
        <v>2.27</v>
      </c>
      <c r="AG42">
        <v>0</v>
      </c>
      <c r="AH42">
        <v>0</v>
      </c>
      <c r="AI42">
        <v>1</v>
      </c>
      <c r="AJ42">
        <v>9.3699999999999992</v>
      </c>
      <c r="AK42">
        <v>46.67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2.77</v>
      </c>
      <c r="AU42" t="s">
        <v>141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ROUND(Y42*Source!I111*DO42,9)</f>
        <v>0</v>
      </c>
      <c r="CX42">
        <f>ROUND(Y42*Source!I111,9)</f>
        <v>0.47085291000000001</v>
      </c>
      <c r="CY42">
        <f>AB42</f>
        <v>22.69</v>
      </c>
      <c r="CZ42">
        <f>AF42</f>
        <v>2.27</v>
      </c>
      <c r="DA42">
        <f>AJ42</f>
        <v>9.3699999999999992</v>
      </c>
      <c r="DB42">
        <f>ROUND(((ROUND(AT42*CZ42,2)*1.1)*0.3),6)</f>
        <v>2.0756999999999999</v>
      </c>
      <c r="DC42">
        <f>ROUND(((ROUND(AT42*AG42,2)*1.1)*0.3),6)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10.02</v>
      </c>
      <c r="DH42">
        <f>ROUND(ROUND(AG42*AK42,2)*CX42,2)</f>
        <v>0</v>
      </c>
      <c r="DI42">
        <f t="shared" si="31"/>
        <v>0</v>
      </c>
      <c r="DJ42">
        <f>DG42</f>
        <v>10.02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ROW(Source!A111)</f>
        <v>111</v>
      </c>
      <c r="B43">
        <v>59530311</v>
      </c>
      <c r="C43">
        <v>60186882</v>
      </c>
      <c r="D43">
        <v>30595440</v>
      </c>
      <c r="E43">
        <v>1</v>
      </c>
      <c r="F43">
        <v>1</v>
      </c>
      <c r="G43">
        <v>30515945</v>
      </c>
      <c r="H43">
        <v>2</v>
      </c>
      <c r="I43" t="s">
        <v>172</v>
      </c>
      <c r="J43" t="s">
        <v>173</v>
      </c>
      <c r="K43" t="s">
        <v>174</v>
      </c>
      <c r="L43">
        <v>1368</v>
      </c>
      <c r="N43">
        <v>1011</v>
      </c>
      <c r="O43" t="s">
        <v>168</v>
      </c>
      <c r="P43" t="s">
        <v>168</v>
      </c>
      <c r="Q43">
        <v>1</v>
      </c>
      <c r="W43">
        <v>0</v>
      </c>
      <c r="X43">
        <v>-119259197</v>
      </c>
      <c r="Y43">
        <f>((AT43*1.1)*0.3)</f>
        <v>0.91410000000000002</v>
      </c>
      <c r="AA43">
        <v>0</v>
      </c>
      <c r="AB43">
        <v>6.82</v>
      </c>
      <c r="AC43">
        <v>0</v>
      </c>
      <c r="AD43">
        <v>0</v>
      </c>
      <c r="AE43">
        <v>0</v>
      </c>
      <c r="AF43">
        <v>0.73</v>
      </c>
      <c r="AG43">
        <v>0</v>
      </c>
      <c r="AH43">
        <v>0</v>
      </c>
      <c r="AI43">
        <v>1</v>
      </c>
      <c r="AJ43">
        <v>8.75</v>
      </c>
      <c r="AK43">
        <v>46.67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2.77</v>
      </c>
      <c r="AU43" t="s">
        <v>141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ROUND(Y43*Source!I111*DO43,9)</f>
        <v>0</v>
      </c>
      <c r="CX43">
        <f>ROUND(Y43*Source!I111,9)</f>
        <v>0.47085291000000001</v>
      </c>
      <c r="CY43">
        <f>AB43</f>
        <v>6.82</v>
      </c>
      <c r="CZ43">
        <f>AF43</f>
        <v>0.73</v>
      </c>
      <c r="DA43">
        <f>AJ43</f>
        <v>8.75</v>
      </c>
      <c r="DB43">
        <f>ROUND(((ROUND(AT43*CZ43,2)*1.1)*0.3),6)</f>
        <v>0.66659999999999997</v>
      </c>
      <c r="DC43">
        <f>ROUND(((ROUND(AT43*AG43,2)*1.1)*0.3),6)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3.01</v>
      </c>
      <c r="DH43">
        <f>ROUND(ROUND(AG43*AK43,2)*CX43,2)</f>
        <v>0</v>
      </c>
      <c r="DI43">
        <f t="shared" si="31"/>
        <v>0</v>
      </c>
      <c r="DJ43">
        <f>DG43</f>
        <v>3.01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ROW(Source!A111)</f>
        <v>111</v>
      </c>
      <c r="B44">
        <v>59530311</v>
      </c>
      <c r="C44">
        <v>60186882</v>
      </c>
      <c r="D44">
        <v>30572037</v>
      </c>
      <c r="E44">
        <v>1</v>
      </c>
      <c r="F44">
        <v>1</v>
      </c>
      <c r="G44">
        <v>30515945</v>
      </c>
      <c r="H44">
        <v>3</v>
      </c>
      <c r="I44" t="s">
        <v>175</v>
      </c>
      <c r="J44" t="s">
        <v>176</v>
      </c>
      <c r="K44" t="s">
        <v>177</v>
      </c>
      <c r="L44">
        <v>1348</v>
      </c>
      <c r="N44">
        <v>1009</v>
      </c>
      <c r="O44" t="s">
        <v>178</v>
      </c>
      <c r="P44" t="s">
        <v>178</v>
      </c>
      <c r="Q44">
        <v>1000</v>
      </c>
      <c r="W44">
        <v>0</v>
      </c>
      <c r="X44">
        <v>-737146256</v>
      </c>
      <c r="Y44">
        <f t="shared" ref="Y44:Y52" si="32">(AT44*0)</f>
        <v>0</v>
      </c>
      <c r="AA44">
        <v>73484.460000000006</v>
      </c>
      <c r="AB44">
        <v>0</v>
      </c>
      <c r="AC44">
        <v>0</v>
      </c>
      <c r="AD44">
        <v>0</v>
      </c>
      <c r="AE44">
        <v>7254.88</v>
      </c>
      <c r="AF44">
        <v>0</v>
      </c>
      <c r="AG44">
        <v>0</v>
      </c>
      <c r="AH44">
        <v>0</v>
      </c>
      <c r="AI44">
        <v>9.3699999999999992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1E-3</v>
      </c>
      <c r="AU44" t="s">
        <v>140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ROUND(Y44*Source!I111,9)</f>
        <v>0</v>
      </c>
      <c r="CY44">
        <f t="shared" ref="CY44:CY52" si="33">AA44</f>
        <v>73484.460000000006</v>
      </c>
      <c r="CZ44">
        <f t="shared" ref="CZ44:CZ52" si="34">AE44</f>
        <v>7254.88</v>
      </c>
      <c r="DA44">
        <f t="shared" ref="DA44:DA52" si="35">AI44</f>
        <v>9.3699999999999992</v>
      </c>
      <c r="DB44">
        <f t="shared" ref="DB44:DB52" si="36">ROUND((ROUND(AT44*CZ44,2)*0),6)</f>
        <v>0</v>
      </c>
      <c r="DC44">
        <f t="shared" ref="DC44:DC52" si="37">ROUND((ROUND(AT44*AG44,2)*0),6)</f>
        <v>0</v>
      </c>
      <c r="DD44" t="s">
        <v>3</v>
      </c>
      <c r="DE44" t="s">
        <v>3</v>
      </c>
      <c r="DF44">
        <f t="shared" ref="DF44:DF52" si="38">ROUND(ROUND(AE44*AI44,2)*CX44,2)</f>
        <v>0</v>
      </c>
      <c r="DG44">
        <f t="shared" ref="DG44:DG53" si="39">ROUND(ROUND(AF44,2)*CX44,2)</f>
        <v>0</v>
      </c>
      <c r="DH44">
        <f t="shared" ref="DH44:DH53" si="40">ROUND(ROUND(AG44,2)*CX44,2)</f>
        <v>0</v>
      </c>
      <c r="DI44">
        <f t="shared" si="31"/>
        <v>0</v>
      </c>
      <c r="DJ44">
        <f t="shared" ref="DJ44:DJ52" si="41"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ROW(Source!A111)</f>
        <v>111</v>
      </c>
      <c r="B45">
        <v>59530311</v>
      </c>
      <c r="C45">
        <v>60186882</v>
      </c>
      <c r="D45">
        <v>30572065</v>
      </c>
      <c r="E45">
        <v>1</v>
      </c>
      <c r="F45">
        <v>1</v>
      </c>
      <c r="G45">
        <v>30515945</v>
      </c>
      <c r="H45">
        <v>3</v>
      </c>
      <c r="I45" t="s">
        <v>179</v>
      </c>
      <c r="J45" t="s">
        <v>180</v>
      </c>
      <c r="K45" t="s">
        <v>181</v>
      </c>
      <c r="L45">
        <v>1348</v>
      </c>
      <c r="N45">
        <v>1009</v>
      </c>
      <c r="O45" t="s">
        <v>178</v>
      </c>
      <c r="P45" t="s">
        <v>178</v>
      </c>
      <c r="Q45">
        <v>1000</v>
      </c>
      <c r="W45">
        <v>0</v>
      </c>
      <c r="X45">
        <v>-1276938480</v>
      </c>
      <c r="Y45">
        <f t="shared" si="32"/>
        <v>0</v>
      </c>
      <c r="AA45">
        <v>58475.33</v>
      </c>
      <c r="AB45">
        <v>0</v>
      </c>
      <c r="AC45">
        <v>0</v>
      </c>
      <c r="AD45">
        <v>0</v>
      </c>
      <c r="AE45">
        <v>9853.14</v>
      </c>
      <c r="AF45">
        <v>0</v>
      </c>
      <c r="AG45">
        <v>0</v>
      </c>
      <c r="AH45">
        <v>0</v>
      </c>
      <c r="AI45">
        <v>5.49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140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ROUND(Y45*Source!I111,9)</f>
        <v>0</v>
      </c>
      <c r="CY45">
        <f t="shared" si="33"/>
        <v>58475.33</v>
      </c>
      <c r="CZ45">
        <f t="shared" si="34"/>
        <v>9853.14</v>
      </c>
      <c r="DA45">
        <f t="shared" si="35"/>
        <v>5.49</v>
      </c>
      <c r="DB45">
        <f t="shared" si="36"/>
        <v>0</v>
      </c>
      <c r="DC45">
        <f t="shared" si="37"/>
        <v>0</v>
      </c>
      <c r="DD45" t="s">
        <v>3</v>
      </c>
      <c r="DE45" t="s">
        <v>3</v>
      </c>
      <c r="DF45">
        <f t="shared" si="38"/>
        <v>0</v>
      </c>
      <c r="DG45">
        <f t="shared" si="39"/>
        <v>0</v>
      </c>
      <c r="DH45">
        <f t="shared" si="40"/>
        <v>0</v>
      </c>
      <c r="DI45">
        <f t="shared" si="31"/>
        <v>0</v>
      </c>
      <c r="DJ45">
        <f t="shared" si="41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ROW(Source!A111)</f>
        <v>111</v>
      </c>
      <c r="B46">
        <v>59530311</v>
      </c>
      <c r="C46">
        <v>60186882</v>
      </c>
      <c r="D46">
        <v>30571512</v>
      </c>
      <c r="E46">
        <v>1</v>
      </c>
      <c r="F46">
        <v>1</v>
      </c>
      <c r="G46">
        <v>30515945</v>
      </c>
      <c r="H46">
        <v>3</v>
      </c>
      <c r="I46" t="s">
        <v>182</v>
      </c>
      <c r="J46" t="s">
        <v>183</v>
      </c>
      <c r="K46" t="s">
        <v>184</v>
      </c>
      <c r="L46">
        <v>1348</v>
      </c>
      <c r="N46">
        <v>1009</v>
      </c>
      <c r="O46" t="s">
        <v>178</v>
      </c>
      <c r="P46" t="s">
        <v>178</v>
      </c>
      <c r="Q46">
        <v>1000</v>
      </c>
      <c r="W46">
        <v>0</v>
      </c>
      <c r="X46">
        <v>-2126520302</v>
      </c>
      <c r="Y46">
        <f t="shared" si="32"/>
        <v>0</v>
      </c>
      <c r="AA46">
        <v>57519.4</v>
      </c>
      <c r="AB46">
        <v>0</v>
      </c>
      <c r="AC46">
        <v>0</v>
      </c>
      <c r="AD46">
        <v>0</v>
      </c>
      <c r="AE46">
        <v>16222.39</v>
      </c>
      <c r="AF46">
        <v>0</v>
      </c>
      <c r="AG46">
        <v>0</v>
      </c>
      <c r="AH46">
        <v>0</v>
      </c>
      <c r="AI46">
        <v>3.28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2.5000000000000001E-4</v>
      </c>
      <c r="AU46" t="s">
        <v>140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ROUND(Y46*Source!I111,9)</f>
        <v>0</v>
      </c>
      <c r="CY46">
        <f t="shared" si="33"/>
        <v>57519.4</v>
      </c>
      <c r="CZ46">
        <f t="shared" si="34"/>
        <v>16222.39</v>
      </c>
      <c r="DA46">
        <f t="shared" si="35"/>
        <v>3.28</v>
      </c>
      <c r="DB46">
        <f t="shared" si="36"/>
        <v>0</v>
      </c>
      <c r="DC46">
        <f t="shared" si="37"/>
        <v>0</v>
      </c>
      <c r="DD46" t="s">
        <v>3</v>
      </c>
      <c r="DE46" t="s">
        <v>3</v>
      </c>
      <c r="DF46">
        <f t="shared" si="38"/>
        <v>0</v>
      </c>
      <c r="DG46">
        <f t="shared" si="39"/>
        <v>0</v>
      </c>
      <c r="DH46">
        <f t="shared" si="40"/>
        <v>0</v>
      </c>
      <c r="DI46">
        <f t="shared" si="31"/>
        <v>0</v>
      </c>
      <c r="DJ46">
        <f t="shared" si="41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ROW(Source!A111)</f>
        <v>111</v>
      </c>
      <c r="B47">
        <v>59530311</v>
      </c>
      <c r="C47">
        <v>60186882</v>
      </c>
      <c r="D47">
        <v>30571525</v>
      </c>
      <c r="E47">
        <v>1</v>
      </c>
      <c r="F47">
        <v>1</v>
      </c>
      <c r="G47">
        <v>30515945</v>
      </c>
      <c r="H47">
        <v>3</v>
      </c>
      <c r="I47" t="s">
        <v>185</v>
      </c>
      <c r="J47" t="s">
        <v>186</v>
      </c>
      <c r="K47" t="s">
        <v>187</v>
      </c>
      <c r="L47">
        <v>1348</v>
      </c>
      <c r="N47">
        <v>1009</v>
      </c>
      <c r="O47" t="s">
        <v>178</v>
      </c>
      <c r="P47" t="s">
        <v>178</v>
      </c>
      <c r="Q47">
        <v>1000</v>
      </c>
      <c r="W47">
        <v>0</v>
      </c>
      <c r="X47">
        <v>852257746</v>
      </c>
      <c r="Y47">
        <f t="shared" si="32"/>
        <v>0</v>
      </c>
      <c r="AA47">
        <v>84099.15</v>
      </c>
      <c r="AB47">
        <v>0</v>
      </c>
      <c r="AC47">
        <v>0</v>
      </c>
      <c r="AD47">
        <v>0</v>
      </c>
      <c r="AE47">
        <v>11242.42</v>
      </c>
      <c r="AF47">
        <v>0</v>
      </c>
      <c r="AG47">
        <v>0</v>
      </c>
      <c r="AH47">
        <v>0</v>
      </c>
      <c r="AI47">
        <v>6.92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6.0000000000000002E-5</v>
      </c>
      <c r="AU47" t="s">
        <v>140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ROUND(Y47*Source!I111,9)</f>
        <v>0</v>
      </c>
      <c r="CY47">
        <f t="shared" si="33"/>
        <v>84099.15</v>
      </c>
      <c r="CZ47">
        <f t="shared" si="34"/>
        <v>11242.42</v>
      </c>
      <c r="DA47">
        <f t="shared" si="35"/>
        <v>6.92</v>
      </c>
      <c r="DB47">
        <f t="shared" si="36"/>
        <v>0</v>
      </c>
      <c r="DC47">
        <f t="shared" si="37"/>
        <v>0</v>
      </c>
      <c r="DD47" t="s">
        <v>3</v>
      </c>
      <c r="DE47" t="s">
        <v>3</v>
      </c>
      <c r="DF47">
        <f t="shared" si="38"/>
        <v>0</v>
      </c>
      <c r="DG47">
        <f t="shared" si="39"/>
        <v>0</v>
      </c>
      <c r="DH47">
        <f t="shared" si="40"/>
        <v>0</v>
      </c>
      <c r="DI47">
        <f t="shared" si="31"/>
        <v>0</v>
      </c>
      <c r="DJ47">
        <f t="shared" si="41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ROW(Source!A111)</f>
        <v>111</v>
      </c>
      <c r="B48">
        <v>59530311</v>
      </c>
      <c r="C48">
        <v>60186882</v>
      </c>
      <c r="D48">
        <v>53615473</v>
      </c>
      <c r="E48">
        <v>1</v>
      </c>
      <c r="F48">
        <v>1</v>
      </c>
      <c r="G48">
        <v>30515945</v>
      </c>
      <c r="H48">
        <v>3</v>
      </c>
      <c r="I48" t="s">
        <v>188</v>
      </c>
      <c r="J48" t="s">
        <v>189</v>
      </c>
      <c r="K48" t="s">
        <v>190</v>
      </c>
      <c r="L48">
        <v>1346</v>
      </c>
      <c r="N48">
        <v>1009</v>
      </c>
      <c r="O48" t="s">
        <v>191</v>
      </c>
      <c r="P48" t="s">
        <v>191</v>
      </c>
      <c r="Q48">
        <v>1</v>
      </c>
      <c r="W48">
        <v>0</v>
      </c>
      <c r="X48">
        <v>-1425618595</v>
      </c>
      <c r="Y48">
        <f t="shared" si="32"/>
        <v>0</v>
      </c>
      <c r="AA48">
        <v>212.24</v>
      </c>
      <c r="AB48">
        <v>0</v>
      </c>
      <c r="AC48">
        <v>0</v>
      </c>
      <c r="AD48">
        <v>0</v>
      </c>
      <c r="AE48">
        <v>25.8</v>
      </c>
      <c r="AF48">
        <v>0</v>
      </c>
      <c r="AG48">
        <v>0</v>
      </c>
      <c r="AH48">
        <v>0</v>
      </c>
      <c r="AI48">
        <v>7.61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0.8</v>
      </c>
      <c r="AU48" t="s">
        <v>140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ROUND(Y48*Source!I111,9)</f>
        <v>0</v>
      </c>
      <c r="CY48">
        <f t="shared" si="33"/>
        <v>212.24</v>
      </c>
      <c r="CZ48">
        <f t="shared" si="34"/>
        <v>25.8</v>
      </c>
      <c r="DA48">
        <f t="shared" si="35"/>
        <v>7.61</v>
      </c>
      <c r="DB48">
        <f t="shared" si="36"/>
        <v>0</v>
      </c>
      <c r="DC48">
        <f t="shared" si="37"/>
        <v>0</v>
      </c>
      <c r="DD48" t="s">
        <v>3</v>
      </c>
      <c r="DE48" t="s">
        <v>3</v>
      </c>
      <c r="DF48">
        <f t="shared" si="38"/>
        <v>0</v>
      </c>
      <c r="DG48">
        <f t="shared" si="39"/>
        <v>0</v>
      </c>
      <c r="DH48">
        <f t="shared" si="40"/>
        <v>0</v>
      </c>
      <c r="DI48">
        <f t="shared" si="31"/>
        <v>0</v>
      </c>
      <c r="DJ48">
        <f t="shared" si="41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ROW(Source!A111)</f>
        <v>111</v>
      </c>
      <c r="B49">
        <v>59530311</v>
      </c>
      <c r="C49">
        <v>60186882</v>
      </c>
      <c r="D49">
        <v>30571920</v>
      </c>
      <c r="E49">
        <v>1</v>
      </c>
      <c r="F49">
        <v>1</v>
      </c>
      <c r="G49">
        <v>30515945</v>
      </c>
      <c r="H49">
        <v>3</v>
      </c>
      <c r="I49" t="s">
        <v>192</v>
      </c>
      <c r="J49" t="s">
        <v>193</v>
      </c>
      <c r="K49" t="s">
        <v>194</v>
      </c>
      <c r="L49">
        <v>1348</v>
      </c>
      <c r="N49">
        <v>1009</v>
      </c>
      <c r="O49" t="s">
        <v>178</v>
      </c>
      <c r="P49" t="s">
        <v>178</v>
      </c>
      <c r="Q49">
        <v>1000</v>
      </c>
      <c r="W49">
        <v>0</v>
      </c>
      <c r="X49">
        <v>-391005678</v>
      </c>
      <c r="Y49">
        <f t="shared" si="32"/>
        <v>0</v>
      </c>
      <c r="AA49">
        <v>87844.06</v>
      </c>
      <c r="AB49">
        <v>0</v>
      </c>
      <c r="AC49">
        <v>0</v>
      </c>
      <c r="AD49">
        <v>0</v>
      </c>
      <c r="AE49">
        <v>7982.5</v>
      </c>
      <c r="AF49">
        <v>0</v>
      </c>
      <c r="AG49">
        <v>0</v>
      </c>
      <c r="AH49">
        <v>0</v>
      </c>
      <c r="AI49">
        <v>10.18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4.0000000000000003E-5</v>
      </c>
      <c r="AU49" t="s">
        <v>140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ROUND(Y49*Source!I111,9)</f>
        <v>0</v>
      </c>
      <c r="CY49">
        <f t="shared" si="33"/>
        <v>87844.06</v>
      </c>
      <c r="CZ49">
        <f t="shared" si="34"/>
        <v>7982.5</v>
      </c>
      <c r="DA49">
        <f t="shared" si="35"/>
        <v>10.18</v>
      </c>
      <c r="DB49">
        <f t="shared" si="36"/>
        <v>0</v>
      </c>
      <c r="DC49">
        <f t="shared" si="37"/>
        <v>0</v>
      </c>
      <c r="DD49" t="s">
        <v>3</v>
      </c>
      <c r="DE49" t="s">
        <v>3</v>
      </c>
      <c r="DF49">
        <f t="shared" si="38"/>
        <v>0</v>
      </c>
      <c r="DG49">
        <f t="shared" si="39"/>
        <v>0</v>
      </c>
      <c r="DH49">
        <f t="shared" si="40"/>
        <v>0</v>
      </c>
      <c r="DI49">
        <f t="shared" si="31"/>
        <v>0</v>
      </c>
      <c r="DJ49">
        <f t="shared" si="41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ROW(Source!A111)</f>
        <v>111</v>
      </c>
      <c r="B50">
        <v>59530311</v>
      </c>
      <c r="C50">
        <v>60186882</v>
      </c>
      <c r="D50">
        <v>30584876</v>
      </c>
      <c r="E50">
        <v>1</v>
      </c>
      <c r="F50">
        <v>1</v>
      </c>
      <c r="G50">
        <v>30515945</v>
      </c>
      <c r="H50">
        <v>3</v>
      </c>
      <c r="I50" t="s">
        <v>195</v>
      </c>
      <c r="J50" t="s">
        <v>196</v>
      </c>
      <c r="K50" t="s">
        <v>197</v>
      </c>
      <c r="L50">
        <v>1356</v>
      </c>
      <c r="N50">
        <v>1010</v>
      </c>
      <c r="O50" t="s">
        <v>198</v>
      </c>
      <c r="P50" t="s">
        <v>198</v>
      </c>
      <c r="Q50">
        <v>1000</v>
      </c>
      <c r="W50">
        <v>0</v>
      </c>
      <c r="X50">
        <v>833010814</v>
      </c>
      <c r="Y50">
        <f t="shared" si="32"/>
        <v>0</v>
      </c>
      <c r="AA50">
        <v>1656.48</v>
      </c>
      <c r="AB50">
        <v>0</v>
      </c>
      <c r="AC50">
        <v>0</v>
      </c>
      <c r="AD50">
        <v>0</v>
      </c>
      <c r="AE50">
        <v>226.68</v>
      </c>
      <c r="AF50">
        <v>0</v>
      </c>
      <c r="AG50">
        <v>0</v>
      </c>
      <c r="AH50">
        <v>0</v>
      </c>
      <c r="AI50">
        <v>6.76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4.1000000000000003E-3</v>
      </c>
      <c r="AU50" t="s">
        <v>140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ROUND(Y50*Source!I111,9)</f>
        <v>0</v>
      </c>
      <c r="CY50">
        <f t="shared" si="33"/>
        <v>1656.48</v>
      </c>
      <c r="CZ50">
        <f t="shared" si="34"/>
        <v>226.68</v>
      </c>
      <c r="DA50">
        <f t="shared" si="35"/>
        <v>6.76</v>
      </c>
      <c r="DB50">
        <f t="shared" si="36"/>
        <v>0</v>
      </c>
      <c r="DC50">
        <f t="shared" si="37"/>
        <v>0</v>
      </c>
      <c r="DD50" t="s">
        <v>3</v>
      </c>
      <c r="DE50" t="s">
        <v>3</v>
      </c>
      <c r="DF50">
        <f t="shared" si="38"/>
        <v>0</v>
      </c>
      <c r="DG50">
        <f t="shared" si="39"/>
        <v>0</v>
      </c>
      <c r="DH50">
        <f t="shared" si="40"/>
        <v>0</v>
      </c>
      <c r="DI50">
        <f t="shared" si="31"/>
        <v>0</v>
      </c>
      <c r="DJ50">
        <f t="shared" si="4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ROW(Source!A111)</f>
        <v>111</v>
      </c>
      <c r="B51">
        <v>59530311</v>
      </c>
      <c r="C51">
        <v>60186882</v>
      </c>
      <c r="D51">
        <v>30584495</v>
      </c>
      <c r="E51">
        <v>1</v>
      </c>
      <c r="F51">
        <v>1</v>
      </c>
      <c r="G51">
        <v>30515945</v>
      </c>
      <c r="H51">
        <v>3</v>
      </c>
      <c r="I51" t="s">
        <v>199</v>
      </c>
      <c r="J51" t="s">
        <v>200</v>
      </c>
      <c r="K51" t="s">
        <v>201</v>
      </c>
      <c r="L51">
        <v>1301</v>
      </c>
      <c r="N51">
        <v>1003</v>
      </c>
      <c r="O51" t="s">
        <v>202</v>
      </c>
      <c r="P51" t="s">
        <v>202</v>
      </c>
      <c r="Q51">
        <v>1</v>
      </c>
      <c r="W51">
        <v>0</v>
      </c>
      <c r="X51">
        <v>-823101399</v>
      </c>
      <c r="Y51">
        <f t="shared" si="32"/>
        <v>0</v>
      </c>
      <c r="AA51">
        <v>5.0999999999999996</v>
      </c>
      <c r="AB51">
        <v>0</v>
      </c>
      <c r="AC51">
        <v>0</v>
      </c>
      <c r="AD51">
        <v>0</v>
      </c>
      <c r="AE51">
        <v>0.7</v>
      </c>
      <c r="AF51">
        <v>0</v>
      </c>
      <c r="AG51">
        <v>0</v>
      </c>
      <c r="AH51">
        <v>0</v>
      </c>
      <c r="AI51">
        <v>6.74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0.96</v>
      </c>
      <c r="AU51" t="s">
        <v>140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ROUND(Y51*Source!I111,9)</f>
        <v>0</v>
      </c>
      <c r="CY51">
        <f t="shared" si="33"/>
        <v>5.0999999999999996</v>
      </c>
      <c r="CZ51">
        <f t="shared" si="34"/>
        <v>0.7</v>
      </c>
      <c r="DA51">
        <f t="shared" si="35"/>
        <v>6.74</v>
      </c>
      <c r="DB51">
        <f t="shared" si="36"/>
        <v>0</v>
      </c>
      <c r="DC51">
        <f t="shared" si="37"/>
        <v>0</v>
      </c>
      <c r="DD51" t="s">
        <v>3</v>
      </c>
      <c r="DE51" t="s">
        <v>3</v>
      </c>
      <c r="DF51">
        <f t="shared" si="38"/>
        <v>0</v>
      </c>
      <c r="DG51">
        <f t="shared" si="39"/>
        <v>0</v>
      </c>
      <c r="DH51">
        <f t="shared" si="40"/>
        <v>0</v>
      </c>
      <c r="DI51">
        <f t="shared" si="31"/>
        <v>0</v>
      </c>
      <c r="DJ51">
        <f t="shared" si="4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ROW(Source!A111)</f>
        <v>111</v>
      </c>
      <c r="B52">
        <v>59530311</v>
      </c>
      <c r="C52">
        <v>60186882</v>
      </c>
      <c r="D52">
        <v>30584497</v>
      </c>
      <c r="E52">
        <v>1</v>
      </c>
      <c r="F52">
        <v>1</v>
      </c>
      <c r="G52">
        <v>30515945</v>
      </c>
      <c r="H52">
        <v>3</v>
      </c>
      <c r="I52" t="s">
        <v>203</v>
      </c>
      <c r="J52" t="s">
        <v>204</v>
      </c>
      <c r="K52" t="s">
        <v>205</v>
      </c>
      <c r="L52">
        <v>1356</v>
      </c>
      <c r="N52">
        <v>1010</v>
      </c>
      <c r="O52" t="s">
        <v>198</v>
      </c>
      <c r="P52" t="s">
        <v>198</v>
      </c>
      <c r="Q52">
        <v>1000</v>
      </c>
      <c r="W52">
        <v>0</v>
      </c>
      <c r="X52">
        <v>-402432771</v>
      </c>
      <c r="Y52">
        <f t="shared" si="32"/>
        <v>0</v>
      </c>
      <c r="AA52">
        <v>229.8</v>
      </c>
      <c r="AB52">
        <v>0</v>
      </c>
      <c r="AC52">
        <v>0</v>
      </c>
      <c r="AD52">
        <v>0</v>
      </c>
      <c r="AE52">
        <v>6.44</v>
      </c>
      <c r="AF52">
        <v>0</v>
      </c>
      <c r="AG52">
        <v>0</v>
      </c>
      <c r="AH52">
        <v>0</v>
      </c>
      <c r="AI52">
        <v>33.01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8.3199999999999993E-3</v>
      </c>
      <c r="AU52" t="s">
        <v>140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ROUND(Y52*Source!I111,9)</f>
        <v>0</v>
      </c>
      <c r="CY52">
        <f t="shared" si="33"/>
        <v>229.8</v>
      </c>
      <c r="CZ52">
        <f t="shared" si="34"/>
        <v>6.44</v>
      </c>
      <c r="DA52">
        <f t="shared" si="35"/>
        <v>33.01</v>
      </c>
      <c r="DB52">
        <f t="shared" si="36"/>
        <v>0</v>
      </c>
      <c r="DC52">
        <f t="shared" si="37"/>
        <v>0</v>
      </c>
      <c r="DD52" t="s">
        <v>3</v>
      </c>
      <c r="DE52" t="s">
        <v>3</v>
      </c>
      <c r="DF52">
        <f t="shared" si="38"/>
        <v>0</v>
      </c>
      <c r="DG52">
        <f t="shared" si="39"/>
        <v>0</v>
      </c>
      <c r="DH52">
        <f t="shared" si="40"/>
        <v>0</v>
      </c>
      <c r="DI52">
        <f t="shared" si="31"/>
        <v>0</v>
      </c>
      <c r="DJ52">
        <f t="shared" si="4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ROW(Source!A112)</f>
        <v>112</v>
      </c>
      <c r="B53">
        <v>59530311</v>
      </c>
      <c r="C53">
        <v>59530601</v>
      </c>
      <c r="D53">
        <v>30515951</v>
      </c>
      <c r="E53">
        <v>30515945</v>
      </c>
      <c r="F53">
        <v>1</v>
      </c>
      <c r="G53">
        <v>30515945</v>
      </c>
      <c r="H53">
        <v>1</v>
      </c>
      <c r="I53" t="s">
        <v>162</v>
      </c>
      <c r="J53" t="s">
        <v>3</v>
      </c>
      <c r="K53" t="s">
        <v>163</v>
      </c>
      <c r="L53">
        <v>1191</v>
      </c>
      <c r="N53">
        <v>1013</v>
      </c>
      <c r="O53" t="s">
        <v>164</v>
      </c>
      <c r="P53" t="s">
        <v>164</v>
      </c>
      <c r="Q53">
        <v>1</v>
      </c>
      <c r="W53">
        <v>0</v>
      </c>
      <c r="X53">
        <v>476480486</v>
      </c>
      <c r="Y53">
        <f>(((AT53*1.1)*1.2)*0.3)</f>
        <v>4.6728000000000005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11.8</v>
      </c>
      <c r="AU53" t="s">
        <v>134</v>
      </c>
      <c r="AV53">
        <v>1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ROUND(AT53*Source!I112*AH53*AL53,2)</f>
        <v>0</v>
      </c>
      <c r="CV53">
        <f>ROUND(Y53*Source!I112,9)</f>
        <v>1.52520192</v>
      </c>
      <c r="CW53">
        <v>0</v>
      </c>
      <c r="CX53">
        <f>ROUND(Y53*Source!I112,9)</f>
        <v>1.52520192</v>
      </c>
      <c r="CY53">
        <f>AD53</f>
        <v>0</v>
      </c>
      <c r="CZ53">
        <f>AH53</f>
        <v>0</v>
      </c>
      <c r="DA53">
        <f>AL53</f>
        <v>1</v>
      </c>
      <c r="DB53">
        <f>ROUND((((ROUND(AT53*CZ53,2)*1.1)*1.2)*0.3),6)</f>
        <v>0</v>
      </c>
      <c r="DC53">
        <f>ROUND((((ROUND(AT53*AG53,2)*1.1)*1.2)*0.3),6)</f>
        <v>0</v>
      </c>
      <c r="DD53" t="s">
        <v>3</v>
      </c>
      <c r="DE53" t="s">
        <v>3</v>
      </c>
      <c r="DF53">
        <f>ROUND(ROUND(AE53,2)*CX53,2)</f>
        <v>0</v>
      </c>
      <c r="DG53">
        <f t="shared" si="39"/>
        <v>0</v>
      </c>
      <c r="DH53">
        <f t="shared" si="40"/>
        <v>0</v>
      </c>
      <c r="DI53">
        <f t="shared" si="3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ROW(Source!A112)</f>
        <v>112</v>
      </c>
      <c r="B54">
        <v>59530311</v>
      </c>
      <c r="C54">
        <v>59530601</v>
      </c>
      <c r="D54">
        <v>30596074</v>
      </c>
      <c r="E54">
        <v>1</v>
      </c>
      <c r="F54">
        <v>1</v>
      </c>
      <c r="G54">
        <v>30515945</v>
      </c>
      <c r="H54">
        <v>2</v>
      </c>
      <c r="I54" t="s">
        <v>165</v>
      </c>
      <c r="J54" t="s">
        <v>166</v>
      </c>
      <c r="K54" t="s">
        <v>167</v>
      </c>
      <c r="L54">
        <v>1368</v>
      </c>
      <c r="N54">
        <v>1011</v>
      </c>
      <c r="O54" t="s">
        <v>168</v>
      </c>
      <c r="P54" t="s">
        <v>168</v>
      </c>
      <c r="Q54">
        <v>1</v>
      </c>
      <c r="W54">
        <v>0</v>
      </c>
      <c r="X54">
        <v>-1440889904</v>
      </c>
      <c r="Y54">
        <f>(((AT54*1.1)*1.2)*0.3)</f>
        <v>0.20196</v>
      </c>
      <c r="AA54">
        <v>0</v>
      </c>
      <c r="AB54">
        <v>1333.56</v>
      </c>
      <c r="AC54">
        <v>628.44000000000005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15.04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0.51</v>
      </c>
      <c r="AU54" t="s">
        <v>134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ROUND(Y54*Source!I112*DO54,9)</f>
        <v>0</v>
      </c>
      <c r="CX54">
        <f>ROUND(Y54*Source!I112,9)</f>
        <v>6.5919744000000002E-2</v>
      </c>
      <c r="CY54">
        <f>AB54</f>
        <v>1333.56</v>
      </c>
      <c r="CZ54">
        <f>AF54</f>
        <v>83.1</v>
      </c>
      <c r="DA54">
        <f>AJ54</f>
        <v>15.04</v>
      </c>
      <c r="DB54">
        <f>ROUND((((ROUND(AT54*CZ54,2)*1.1)*1.2)*0.3),6)</f>
        <v>16.78248</v>
      </c>
      <c r="DC54">
        <f>ROUND((((ROUND(AT54*AG54,2)*1.1)*1.2)*0.3),6)</f>
        <v>2.5502400000000001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82.39</v>
      </c>
      <c r="DH54">
        <f>ROUND(ROUND(AG54*AK54,2)*CX54,2)</f>
        <v>38.83</v>
      </c>
      <c r="DI54">
        <f t="shared" si="31"/>
        <v>0</v>
      </c>
      <c r="DJ54">
        <f>DG54</f>
        <v>82.39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ROW(Source!A112)</f>
        <v>112</v>
      </c>
      <c r="B55">
        <v>59530311</v>
      </c>
      <c r="C55">
        <v>59530601</v>
      </c>
      <c r="D55">
        <v>30595429</v>
      </c>
      <c r="E55">
        <v>1</v>
      </c>
      <c r="F55">
        <v>1</v>
      </c>
      <c r="G55">
        <v>30515945</v>
      </c>
      <c r="H55">
        <v>2</v>
      </c>
      <c r="I55" t="s">
        <v>169</v>
      </c>
      <c r="J55" t="s">
        <v>170</v>
      </c>
      <c r="K55" t="s">
        <v>171</v>
      </c>
      <c r="L55">
        <v>1368</v>
      </c>
      <c r="N55">
        <v>1011</v>
      </c>
      <c r="O55" t="s">
        <v>168</v>
      </c>
      <c r="P55" t="s">
        <v>168</v>
      </c>
      <c r="Q55">
        <v>1</v>
      </c>
      <c r="W55">
        <v>0</v>
      </c>
      <c r="X55">
        <v>-121017968</v>
      </c>
      <c r="Y55">
        <f>(((AT55*1.1)*1.2)*0.3)</f>
        <v>1.0969199999999999</v>
      </c>
      <c r="AA55">
        <v>0</v>
      </c>
      <c r="AB55">
        <v>22.69</v>
      </c>
      <c r="AC55">
        <v>0</v>
      </c>
      <c r="AD55">
        <v>0</v>
      </c>
      <c r="AE55">
        <v>0</v>
      </c>
      <c r="AF55">
        <v>2.27</v>
      </c>
      <c r="AG55">
        <v>0</v>
      </c>
      <c r="AH55">
        <v>0</v>
      </c>
      <c r="AI55">
        <v>1</v>
      </c>
      <c r="AJ55">
        <v>9.3699999999999992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2.77</v>
      </c>
      <c r="AU55" t="s">
        <v>134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ROUND(Y55*Source!I112*DO55,9)</f>
        <v>0</v>
      </c>
      <c r="CX55">
        <f>ROUND(Y55*Source!I112,9)</f>
        <v>0.35803468799999999</v>
      </c>
      <c r="CY55">
        <f>AB55</f>
        <v>22.69</v>
      </c>
      <c r="CZ55">
        <f>AF55</f>
        <v>2.27</v>
      </c>
      <c r="DA55">
        <f>AJ55</f>
        <v>9.3699999999999992</v>
      </c>
      <c r="DB55">
        <f>ROUND((((ROUND(AT55*CZ55,2)*1.1)*1.2)*0.3),6)</f>
        <v>2.4908399999999999</v>
      </c>
      <c r="DC55">
        <f>ROUND((((ROUND(AT55*AG55,2)*1.1)*1.2)*0.3),6)</f>
        <v>0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7.62</v>
      </c>
      <c r="DH55">
        <f>ROUND(ROUND(AG55*AK55,2)*CX55,2)</f>
        <v>0</v>
      </c>
      <c r="DI55">
        <f t="shared" si="31"/>
        <v>0</v>
      </c>
      <c r="DJ55">
        <f>DG55</f>
        <v>7.62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ROW(Source!A112)</f>
        <v>112</v>
      </c>
      <c r="B56">
        <v>59530311</v>
      </c>
      <c r="C56">
        <v>59530601</v>
      </c>
      <c r="D56">
        <v>30595440</v>
      </c>
      <c r="E56">
        <v>1</v>
      </c>
      <c r="F56">
        <v>1</v>
      </c>
      <c r="G56">
        <v>30515945</v>
      </c>
      <c r="H56">
        <v>2</v>
      </c>
      <c r="I56" t="s">
        <v>172</v>
      </c>
      <c r="J56" t="s">
        <v>173</v>
      </c>
      <c r="K56" t="s">
        <v>174</v>
      </c>
      <c r="L56">
        <v>1368</v>
      </c>
      <c r="N56">
        <v>1011</v>
      </c>
      <c r="O56" t="s">
        <v>168</v>
      </c>
      <c r="P56" t="s">
        <v>168</v>
      </c>
      <c r="Q56">
        <v>1</v>
      </c>
      <c r="W56">
        <v>0</v>
      </c>
      <c r="X56">
        <v>-119259197</v>
      </c>
      <c r="Y56">
        <f>(((AT56*1.1)*1.2)*0.3)</f>
        <v>1.0969199999999999</v>
      </c>
      <c r="AA56">
        <v>0</v>
      </c>
      <c r="AB56">
        <v>6.82</v>
      </c>
      <c r="AC56">
        <v>0</v>
      </c>
      <c r="AD56">
        <v>0</v>
      </c>
      <c r="AE56">
        <v>0</v>
      </c>
      <c r="AF56">
        <v>0.73</v>
      </c>
      <c r="AG56">
        <v>0</v>
      </c>
      <c r="AH56">
        <v>0</v>
      </c>
      <c r="AI56">
        <v>1</v>
      </c>
      <c r="AJ56">
        <v>8.75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2.77</v>
      </c>
      <c r="AU56" t="s">
        <v>134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ROUND(Y56*Source!I112*DO56,9)</f>
        <v>0</v>
      </c>
      <c r="CX56">
        <f>ROUND(Y56*Source!I112,9)</f>
        <v>0.35803468799999999</v>
      </c>
      <c r="CY56">
        <f>AB56</f>
        <v>6.82</v>
      </c>
      <c r="CZ56">
        <f>AF56</f>
        <v>0.73</v>
      </c>
      <c r="DA56">
        <f>AJ56</f>
        <v>8.75</v>
      </c>
      <c r="DB56">
        <f>ROUND((((ROUND(AT56*CZ56,2)*1.1)*1.2)*0.3),6)</f>
        <v>0.79991999999999996</v>
      </c>
      <c r="DC56">
        <f>ROUND((((ROUND(AT56*AG56,2)*1.1)*1.2)*0.3),6)</f>
        <v>0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2.29</v>
      </c>
      <c r="DH56">
        <f>ROUND(ROUND(AG56*AK56,2)*CX56,2)</f>
        <v>0</v>
      </c>
      <c r="DI56">
        <f t="shared" si="31"/>
        <v>0</v>
      </c>
      <c r="DJ56">
        <f>DG56</f>
        <v>2.29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ROW(Source!A112)</f>
        <v>112</v>
      </c>
      <c r="B57">
        <v>59530311</v>
      </c>
      <c r="C57">
        <v>59530601</v>
      </c>
      <c r="D57">
        <v>30572037</v>
      </c>
      <c r="E57">
        <v>1</v>
      </c>
      <c r="F57">
        <v>1</v>
      </c>
      <c r="G57">
        <v>30515945</v>
      </c>
      <c r="H57">
        <v>3</v>
      </c>
      <c r="I57" t="s">
        <v>175</v>
      </c>
      <c r="J57" t="s">
        <v>176</v>
      </c>
      <c r="K57" t="s">
        <v>177</v>
      </c>
      <c r="L57">
        <v>1348</v>
      </c>
      <c r="N57">
        <v>1009</v>
      </c>
      <c r="O57" t="s">
        <v>178</v>
      </c>
      <c r="P57" t="s">
        <v>178</v>
      </c>
      <c r="Q57">
        <v>1000</v>
      </c>
      <c r="W57">
        <v>0</v>
      </c>
      <c r="X57">
        <v>-737146256</v>
      </c>
      <c r="Y57">
        <f t="shared" ref="Y57:Y65" si="42">((AT57*1)*0)</f>
        <v>0</v>
      </c>
      <c r="AA57">
        <v>73484.460000000006</v>
      </c>
      <c r="AB57">
        <v>0</v>
      </c>
      <c r="AC57">
        <v>0</v>
      </c>
      <c r="AD57">
        <v>0</v>
      </c>
      <c r="AE57">
        <v>7254.88</v>
      </c>
      <c r="AF57">
        <v>0</v>
      </c>
      <c r="AG57">
        <v>0</v>
      </c>
      <c r="AH57">
        <v>0</v>
      </c>
      <c r="AI57">
        <v>9.3699999999999992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1E-3</v>
      </c>
      <c r="AU57" t="s">
        <v>133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ROUND(Y57*Source!I112,9)</f>
        <v>0</v>
      </c>
      <c r="CY57">
        <f t="shared" ref="CY57:CY65" si="43">AA57</f>
        <v>73484.460000000006</v>
      </c>
      <c r="CZ57">
        <f t="shared" ref="CZ57:CZ65" si="44">AE57</f>
        <v>7254.88</v>
      </c>
      <c r="DA57">
        <f t="shared" ref="DA57:DA65" si="45">AI57</f>
        <v>9.3699999999999992</v>
      </c>
      <c r="DB57">
        <f t="shared" ref="DB57:DB65" si="46">ROUND(((ROUND(AT57*CZ57,2)*1)*0),6)</f>
        <v>0</v>
      </c>
      <c r="DC57">
        <f t="shared" ref="DC57:DC65" si="47">ROUND(((ROUND(AT57*AG57,2)*1)*0),6)</f>
        <v>0</v>
      </c>
      <c r="DD57" t="s">
        <v>3</v>
      </c>
      <c r="DE57" t="s">
        <v>3</v>
      </c>
      <c r="DF57">
        <f t="shared" ref="DF57:DF65" si="48">ROUND(ROUND(AE57*AI57,2)*CX57,2)</f>
        <v>0</v>
      </c>
      <c r="DG57">
        <f t="shared" ref="DG57:DG66" si="49">ROUND(ROUND(AF57,2)*CX57,2)</f>
        <v>0</v>
      </c>
      <c r="DH57">
        <f t="shared" ref="DH57:DH66" si="50">ROUND(ROUND(AG57,2)*CX57,2)</f>
        <v>0</v>
      </c>
      <c r="DI57">
        <f t="shared" si="31"/>
        <v>0</v>
      </c>
      <c r="DJ57">
        <f t="shared" ref="DJ57:DJ65" si="51"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ROW(Source!A112)</f>
        <v>112</v>
      </c>
      <c r="B58">
        <v>59530311</v>
      </c>
      <c r="C58">
        <v>59530601</v>
      </c>
      <c r="D58">
        <v>30572065</v>
      </c>
      <c r="E58">
        <v>1</v>
      </c>
      <c r="F58">
        <v>1</v>
      </c>
      <c r="G58">
        <v>30515945</v>
      </c>
      <c r="H58">
        <v>3</v>
      </c>
      <c r="I58" t="s">
        <v>179</v>
      </c>
      <c r="J58" t="s">
        <v>180</v>
      </c>
      <c r="K58" t="s">
        <v>181</v>
      </c>
      <c r="L58">
        <v>1348</v>
      </c>
      <c r="N58">
        <v>1009</v>
      </c>
      <c r="O58" t="s">
        <v>178</v>
      </c>
      <c r="P58" t="s">
        <v>178</v>
      </c>
      <c r="Q58">
        <v>1000</v>
      </c>
      <c r="W58">
        <v>0</v>
      </c>
      <c r="X58">
        <v>-1276938480</v>
      </c>
      <c r="Y58">
        <f t="shared" si="42"/>
        <v>0</v>
      </c>
      <c r="AA58">
        <v>58475.33</v>
      </c>
      <c r="AB58">
        <v>0</v>
      </c>
      <c r="AC58">
        <v>0</v>
      </c>
      <c r="AD58">
        <v>0</v>
      </c>
      <c r="AE58">
        <v>9853.14</v>
      </c>
      <c r="AF58">
        <v>0</v>
      </c>
      <c r="AG58">
        <v>0</v>
      </c>
      <c r="AH58">
        <v>0</v>
      </c>
      <c r="AI58">
        <v>5.49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0.01</v>
      </c>
      <c r="AU58" t="s">
        <v>133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ROUND(Y58*Source!I112,9)</f>
        <v>0</v>
      </c>
      <c r="CY58">
        <f t="shared" si="43"/>
        <v>58475.33</v>
      </c>
      <c r="CZ58">
        <f t="shared" si="44"/>
        <v>9853.14</v>
      </c>
      <c r="DA58">
        <f t="shared" si="45"/>
        <v>5.49</v>
      </c>
      <c r="DB58">
        <f t="shared" si="46"/>
        <v>0</v>
      </c>
      <c r="DC58">
        <f t="shared" si="47"/>
        <v>0</v>
      </c>
      <c r="DD58" t="s">
        <v>3</v>
      </c>
      <c r="DE58" t="s">
        <v>3</v>
      </c>
      <c r="DF58">
        <f t="shared" si="48"/>
        <v>0</v>
      </c>
      <c r="DG58">
        <f t="shared" si="49"/>
        <v>0</v>
      </c>
      <c r="DH58">
        <f t="shared" si="50"/>
        <v>0</v>
      </c>
      <c r="DI58">
        <f t="shared" si="31"/>
        <v>0</v>
      </c>
      <c r="DJ58">
        <f t="shared" si="51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ROW(Source!A112)</f>
        <v>112</v>
      </c>
      <c r="B59">
        <v>59530311</v>
      </c>
      <c r="C59">
        <v>59530601</v>
      </c>
      <c r="D59">
        <v>30571512</v>
      </c>
      <c r="E59">
        <v>1</v>
      </c>
      <c r="F59">
        <v>1</v>
      </c>
      <c r="G59">
        <v>30515945</v>
      </c>
      <c r="H59">
        <v>3</v>
      </c>
      <c r="I59" t="s">
        <v>182</v>
      </c>
      <c r="J59" t="s">
        <v>183</v>
      </c>
      <c r="K59" t="s">
        <v>184</v>
      </c>
      <c r="L59">
        <v>1348</v>
      </c>
      <c r="N59">
        <v>1009</v>
      </c>
      <c r="O59" t="s">
        <v>178</v>
      </c>
      <c r="P59" t="s">
        <v>178</v>
      </c>
      <c r="Q59">
        <v>1000</v>
      </c>
      <c r="W59">
        <v>0</v>
      </c>
      <c r="X59">
        <v>-2126520302</v>
      </c>
      <c r="Y59">
        <f t="shared" si="42"/>
        <v>0</v>
      </c>
      <c r="AA59">
        <v>57519.4</v>
      </c>
      <c r="AB59">
        <v>0</v>
      </c>
      <c r="AC59">
        <v>0</v>
      </c>
      <c r="AD59">
        <v>0</v>
      </c>
      <c r="AE59">
        <v>16222.39</v>
      </c>
      <c r="AF59">
        <v>0</v>
      </c>
      <c r="AG59">
        <v>0</v>
      </c>
      <c r="AH59">
        <v>0</v>
      </c>
      <c r="AI59">
        <v>3.28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2.5000000000000001E-4</v>
      </c>
      <c r="AU59" t="s">
        <v>133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ROUND(Y59*Source!I112,9)</f>
        <v>0</v>
      </c>
      <c r="CY59">
        <f t="shared" si="43"/>
        <v>57519.4</v>
      </c>
      <c r="CZ59">
        <f t="shared" si="44"/>
        <v>16222.39</v>
      </c>
      <c r="DA59">
        <f t="shared" si="45"/>
        <v>3.28</v>
      </c>
      <c r="DB59">
        <f t="shared" si="46"/>
        <v>0</v>
      </c>
      <c r="DC59">
        <f t="shared" si="47"/>
        <v>0</v>
      </c>
      <c r="DD59" t="s">
        <v>3</v>
      </c>
      <c r="DE59" t="s">
        <v>3</v>
      </c>
      <c r="DF59">
        <f t="shared" si="48"/>
        <v>0</v>
      </c>
      <c r="DG59">
        <f t="shared" si="49"/>
        <v>0</v>
      </c>
      <c r="DH59">
        <f t="shared" si="50"/>
        <v>0</v>
      </c>
      <c r="DI59">
        <f t="shared" si="31"/>
        <v>0</v>
      </c>
      <c r="DJ59">
        <f t="shared" si="51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ROW(Source!A112)</f>
        <v>112</v>
      </c>
      <c r="B60">
        <v>59530311</v>
      </c>
      <c r="C60">
        <v>59530601</v>
      </c>
      <c r="D60">
        <v>30571525</v>
      </c>
      <c r="E60">
        <v>1</v>
      </c>
      <c r="F60">
        <v>1</v>
      </c>
      <c r="G60">
        <v>30515945</v>
      </c>
      <c r="H60">
        <v>3</v>
      </c>
      <c r="I60" t="s">
        <v>185</v>
      </c>
      <c r="J60" t="s">
        <v>186</v>
      </c>
      <c r="K60" t="s">
        <v>187</v>
      </c>
      <c r="L60">
        <v>1348</v>
      </c>
      <c r="N60">
        <v>1009</v>
      </c>
      <c r="O60" t="s">
        <v>178</v>
      </c>
      <c r="P60" t="s">
        <v>178</v>
      </c>
      <c r="Q60">
        <v>1000</v>
      </c>
      <c r="W60">
        <v>0</v>
      </c>
      <c r="X60">
        <v>852257746</v>
      </c>
      <c r="Y60">
        <f t="shared" si="42"/>
        <v>0</v>
      </c>
      <c r="AA60">
        <v>84099.15</v>
      </c>
      <c r="AB60">
        <v>0</v>
      </c>
      <c r="AC60">
        <v>0</v>
      </c>
      <c r="AD60">
        <v>0</v>
      </c>
      <c r="AE60">
        <v>11242.42</v>
      </c>
      <c r="AF60">
        <v>0</v>
      </c>
      <c r="AG60">
        <v>0</v>
      </c>
      <c r="AH60">
        <v>0</v>
      </c>
      <c r="AI60">
        <v>6.92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6.0000000000000002E-5</v>
      </c>
      <c r="AU60" t="s">
        <v>133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ROUND(Y60*Source!I112,9)</f>
        <v>0</v>
      </c>
      <c r="CY60">
        <f t="shared" si="43"/>
        <v>84099.15</v>
      </c>
      <c r="CZ60">
        <f t="shared" si="44"/>
        <v>11242.42</v>
      </c>
      <c r="DA60">
        <f t="shared" si="45"/>
        <v>6.92</v>
      </c>
      <c r="DB60">
        <f t="shared" si="46"/>
        <v>0</v>
      </c>
      <c r="DC60">
        <f t="shared" si="47"/>
        <v>0</v>
      </c>
      <c r="DD60" t="s">
        <v>3</v>
      </c>
      <c r="DE60" t="s">
        <v>3</v>
      </c>
      <c r="DF60">
        <f t="shared" si="48"/>
        <v>0</v>
      </c>
      <c r="DG60">
        <f t="shared" si="49"/>
        <v>0</v>
      </c>
      <c r="DH60">
        <f t="shared" si="50"/>
        <v>0</v>
      </c>
      <c r="DI60">
        <f t="shared" si="31"/>
        <v>0</v>
      </c>
      <c r="DJ60">
        <f t="shared" si="51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ROW(Source!A112)</f>
        <v>112</v>
      </c>
      <c r="B61">
        <v>59530311</v>
      </c>
      <c r="C61">
        <v>59530601</v>
      </c>
      <c r="D61">
        <v>53615473</v>
      </c>
      <c r="E61">
        <v>1</v>
      </c>
      <c r="F61">
        <v>1</v>
      </c>
      <c r="G61">
        <v>30515945</v>
      </c>
      <c r="H61">
        <v>3</v>
      </c>
      <c r="I61" t="s">
        <v>188</v>
      </c>
      <c r="J61" t="s">
        <v>189</v>
      </c>
      <c r="K61" t="s">
        <v>190</v>
      </c>
      <c r="L61">
        <v>1346</v>
      </c>
      <c r="N61">
        <v>1009</v>
      </c>
      <c r="O61" t="s">
        <v>191</v>
      </c>
      <c r="P61" t="s">
        <v>191</v>
      </c>
      <c r="Q61">
        <v>1</v>
      </c>
      <c r="W61">
        <v>0</v>
      </c>
      <c r="X61">
        <v>-1425618595</v>
      </c>
      <c r="Y61">
        <f t="shared" si="42"/>
        <v>0</v>
      </c>
      <c r="AA61">
        <v>212.24</v>
      </c>
      <c r="AB61">
        <v>0</v>
      </c>
      <c r="AC61">
        <v>0</v>
      </c>
      <c r="AD61">
        <v>0</v>
      </c>
      <c r="AE61">
        <v>25.8</v>
      </c>
      <c r="AF61">
        <v>0</v>
      </c>
      <c r="AG61">
        <v>0</v>
      </c>
      <c r="AH61">
        <v>0</v>
      </c>
      <c r="AI61">
        <v>7.61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</v>
      </c>
      <c r="AU61" t="s">
        <v>133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ROUND(Y61*Source!I112,9)</f>
        <v>0</v>
      </c>
      <c r="CY61">
        <f t="shared" si="43"/>
        <v>212.24</v>
      </c>
      <c r="CZ61">
        <f t="shared" si="44"/>
        <v>25.8</v>
      </c>
      <c r="DA61">
        <f t="shared" si="45"/>
        <v>7.61</v>
      </c>
      <c r="DB61">
        <f t="shared" si="46"/>
        <v>0</v>
      </c>
      <c r="DC61">
        <f t="shared" si="47"/>
        <v>0</v>
      </c>
      <c r="DD61" t="s">
        <v>3</v>
      </c>
      <c r="DE61" t="s">
        <v>3</v>
      </c>
      <c r="DF61">
        <f t="shared" si="48"/>
        <v>0</v>
      </c>
      <c r="DG61">
        <f t="shared" si="49"/>
        <v>0</v>
      </c>
      <c r="DH61">
        <f t="shared" si="50"/>
        <v>0</v>
      </c>
      <c r="DI61">
        <f t="shared" si="31"/>
        <v>0</v>
      </c>
      <c r="DJ61">
        <f t="shared" si="51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ROW(Source!A112)</f>
        <v>112</v>
      </c>
      <c r="B62">
        <v>59530311</v>
      </c>
      <c r="C62">
        <v>59530601</v>
      </c>
      <c r="D62">
        <v>30571920</v>
      </c>
      <c r="E62">
        <v>1</v>
      </c>
      <c r="F62">
        <v>1</v>
      </c>
      <c r="G62">
        <v>30515945</v>
      </c>
      <c r="H62">
        <v>3</v>
      </c>
      <c r="I62" t="s">
        <v>192</v>
      </c>
      <c r="J62" t="s">
        <v>193</v>
      </c>
      <c r="K62" t="s">
        <v>194</v>
      </c>
      <c r="L62">
        <v>1348</v>
      </c>
      <c r="N62">
        <v>1009</v>
      </c>
      <c r="O62" t="s">
        <v>178</v>
      </c>
      <c r="P62" t="s">
        <v>178</v>
      </c>
      <c r="Q62">
        <v>1000</v>
      </c>
      <c r="W62">
        <v>0</v>
      </c>
      <c r="X62">
        <v>-391005678</v>
      </c>
      <c r="Y62">
        <f t="shared" si="42"/>
        <v>0</v>
      </c>
      <c r="AA62">
        <v>87844.06</v>
      </c>
      <c r="AB62">
        <v>0</v>
      </c>
      <c r="AC62">
        <v>0</v>
      </c>
      <c r="AD62">
        <v>0</v>
      </c>
      <c r="AE62">
        <v>7982.5</v>
      </c>
      <c r="AF62">
        <v>0</v>
      </c>
      <c r="AG62">
        <v>0</v>
      </c>
      <c r="AH62">
        <v>0</v>
      </c>
      <c r="AI62">
        <v>10.18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4.0000000000000003E-5</v>
      </c>
      <c r="AU62" t="s">
        <v>133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ROUND(Y62*Source!I112,9)</f>
        <v>0</v>
      </c>
      <c r="CY62">
        <f t="shared" si="43"/>
        <v>87844.06</v>
      </c>
      <c r="CZ62">
        <f t="shared" si="44"/>
        <v>7982.5</v>
      </c>
      <c r="DA62">
        <f t="shared" si="45"/>
        <v>10.18</v>
      </c>
      <c r="DB62">
        <f t="shared" si="46"/>
        <v>0</v>
      </c>
      <c r="DC62">
        <f t="shared" si="47"/>
        <v>0</v>
      </c>
      <c r="DD62" t="s">
        <v>3</v>
      </c>
      <c r="DE62" t="s">
        <v>3</v>
      </c>
      <c r="DF62">
        <f t="shared" si="48"/>
        <v>0</v>
      </c>
      <c r="DG62">
        <f t="shared" si="49"/>
        <v>0</v>
      </c>
      <c r="DH62">
        <f t="shared" si="50"/>
        <v>0</v>
      </c>
      <c r="DI62">
        <f t="shared" si="31"/>
        <v>0</v>
      </c>
      <c r="DJ62">
        <f t="shared" si="51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ROW(Source!A112)</f>
        <v>112</v>
      </c>
      <c r="B63">
        <v>59530311</v>
      </c>
      <c r="C63">
        <v>59530601</v>
      </c>
      <c r="D63">
        <v>30584876</v>
      </c>
      <c r="E63">
        <v>1</v>
      </c>
      <c r="F63">
        <v>1</v>
      </c>
      <c r="G63">
        <v>30515945</v>
      </c>
      <c r="H63">
        <v>3</v>
      </c>
      <c r="I63" t="s">
        <v>195</v>
      </c>
      <c r="J63" t="s">
        <v>196</v>
      </c>
      <c r="K63" t="s">
        <v>197</v>
      </c>
      <c r="L63">
        <v>1356</v>
      </c>
      <c r="N63">
        <v>1010</v>
      </c>
      <c r="O63" t="s">
        <v>198</v>
      </c>
      <c r="P63" t="s">
        <v>198</v>
      </c>
      <c r="Q63">
        <v>1000</v>
      </c>
      <c r="W63">
        <v>0</v>
      </c>
      <c r="X63">
        <v>833010814</v>
      </c>
      <c r="Y63">
        <f t="shared" si="42"/>
        <v>0</v>
      </c>
      <c r="AA63">
        <v>1656.48</v>
      </c>
      <c r="AB63">
        <v>0</v>
      </c>
      <c r="AC63">
        <v>0</v>
      </c>
      <c r="AD63">
        <v>0</v>
      </c>
      <c r="AE63">
        <v>226.68</v>
      </c>
      <c r="AF63">
        <v>0</v>
      </c>
      <c r="AG63">
        <v>0</v>
      </c>
      <c r="AH63">
        <v>0</v>
      </c>
      <c r="AI63">
        <v>6.76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4.1000000000000003E-3</v>
      </c>
      <c r="AU63" t="s">
        <v>133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ROUND(Y63*Source!I112,9)</f>
        <v>0</v>
      </c>
      <c r="CY63">
        <f t="shared" si="43"/>
        <v>1656.48</v>
      </c>
      <c r="CZ63">
        <f t="shared" si="44"/>
        <v>226.68</v>
      </c>
      <c r="DA63">
        <f t="shared" si="45"/>
        <v>6.76</v>
      </c>
      <c r="DB63">
        <f t="shared" si="46"/>
        <v>0</v>
      </c>
      <c r="DC63">
        <f t="shared" si="47"/>
        <v>0</v>
      </c>
      <c r="DD63" t="s">
        <v>3</v>
      </c>
      <c r="DE63" t="s">
        <v>3</v>
      </c>
      <c r="DF63">
        <f t="shared" si="48"/>
        <v>0</v>
      </c>
      <c r="DG63">
        <f t="shared" si="49"/>
        <v>0</v>
      </c>
      <c r="DH63">
        <f t="shared" si="50"/>
        <v>0</v>
      </c>
      <c r="DI63">
        <f t="shared" si="31"/>
        <v>0</v>
      </c>
      <c r="DJ63">
        <f t="shared" si="51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ROW(Source!A112)</f>
        <v>112</v>
      </c>
      <c r="B64">
        <v>59530311</v>
      </c>
      <c r="C64">
        <v>59530601</v>
      </c>
      <c r="D64">
        <v>30584495</v>
      </c>
      <c r="E64">
        <v>1</v>
      </c>
      <c r="F64">
        <v>1</v>
      </c>
      <c r="G64">
        <v>30515945</v>
      </c>
      <c r="H64">
        <v>3</v>
      </c>
      <c r="I64" t="s">
        <v>199</v>
      </c>
      <c r="J64" t="s">
        <v>200</v>
      </c>
      <c r="K64" t="s">
        <v>201</v>
      </c>
      <c r="L64">
        <v>1301</v>
      </c>
      <c r="N64">
        <v>1003</v>
      </c>
      <c r="O64" t="s">
        <v>202</v>
      </c>
      <c r="P64" t="s">
        <v>202</v>
      </c>
      <c r="Q64">
        <v>1</v>
      </c>
      <c r="W64">
        <v>0</v>
      </c>
      <c r="X64">
        <v>-823101399</v>
      </c>
      <c r="Y64">
        <f t="shared" si="42"/>
        <v>0</v>
      </c>
      <c r="AA64">
        <v>5.0999999999999996</v>
      </c>
      <c r="AB64">
        <v>0</v>
      </c>
      <c r="AC64">
        <v>0</v>
      </c>
      <c r="AD64">
        <v>0</v>
      </c>
      <c r="AE64">
        <v>0.7</v>
      </c>
      <c r="AF64">
        <v>0</v>
      </c>
      <c r="AG64">
        <v>0</v>
      </c>
      <c r="AH64">
        <v>0</v>
      </c>
      <c r="AI64">
        <v>6.74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0.96</v>
      </c>
      <c r="AU64" t="s">
        <v>133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ROUND(Y64*Source!I112,9)</f>
        <v>0</v>
      </c>
      <c r="CY64">
        <f t="shared" si="43"/>
        <v>5.0999999999999996</v>
      </c>
      <c r="CZ64">
        <f t="shared" si="44"/>
        <v>0.7</v>
      </c>
      <c r="DA64">
        <f t="shared" si="45"/>
        <v>6.74</v>
      </c>
      <c r="DB64">
        <f t="shared" si="46"/>
        <v>0</v>
      </c>
      <c r="DC64">
        <f t="shared" si="47"/>
        <v>0</v>
      </c>
      <c r="DD64" t="s">
        <v>3</v>
      </c>
      <c r="DE64" t="s">
        <v>3</v>
      </c>
      <c r="DF64">
        <f t="shared" si="48"/>
        <v>0</v>
      </c>
      <c r="DG64">
        <f t="shared" si="49"/>
        <v>0</v>
      </c>
      <c r="DH64">
        <f t="shared" si="50"/>
        <v>0</v>
      </c>
      <c r="DI64">
        <f t="shared" si="31"/>
        <v>0</v>
      </c>
      <c r="DJ64">
        <f t="shared" si="51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ROW(Source!A112)</f>
        <v>112</v>
      </c>
      <c r="B65">
        <v>59530311</v>
      </c>
      <c r="C65">
        <v>59530601</v>
      </c>
      <c r="D65">
        <v>30584497</v>
      </c>
      <c r="E65">
        <v>1</v>
      </c>
      <c r="F65">
        <v>1</v>
      </c>
      <c r="G65">
        <v>30515945</v>
      </c>
      <c r="H65">
        <v>3</v>
      </c>
      <c r="I65" t="s">
        <v>203</v>
      </c>
      <c r="J65" t="s">
        <v>204</v>
      </c>
      <c r="K65" t="s">
        <v>205</v>
      </c>
      <c r="L65">
        <v>1356</v>
      </c>
      <c r="N65">
        <v>1010</v>
      </c>
      <c r="O65" t="s">
        <v>198</v>
      </c>
      <c r="P65" t="s">
        <v>198</v>
      </c>
      <c r="Q65">
        <v>1000</v>
      </c>
      <c r="W65">
        <v>0</v>
      </c>
      <c r="X65">
        <v>-402432771</v>
      </c>
      <c r="Y65">
        <f t="shared" si="42"/>
        <v>0</v>
      </c>
      <c r="AA65">
        <v>229.8</v>
      </c>
      <c r="AB65">
        <v>0</v>
      </c>
      <c r="AC65">
        <v>0</v>
      </c>
      <c r="AD65">
        <v>0</v>
      </c>
      <c r="AE65">
        <v>6.44</v>
      </c>
      <c r="AF65">
        <v>0</v>
      </c>
      <c r="AG65">
        <v>0</v>
      </c>
      <c r="AH65">
        <v>0</v>
      </c>
      <c r="AI65">
        <v>33.01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8.3199999999999993E-3</v>
      </c>
      <c r="AU65" t="s">
        <v>133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ROUND(Y65*Source!I112,9)</f>
        <v>0</v>
      </c>
      <c r="CY65">
        <f t="shared" si="43"/>
        <v>229.8</v>
      </c>
      <c r="CZ65">
        <f t="shared" si="44"/>
        <v>6.44</v>
      </c>
      <c r="DA65">
        <f t="shared" si="45"/>
        <v>33.01</v>
      </c>
      <c r="DB65">
        <f t="shared" si="46"/>
        <v>0</v>
      </c>
      <c r="DC65">
        <f t="shared" si="47"/>
        <v>0</v>
      </c>
      <c r="DD65" t="s">
        <v>3</v>
      </c>
      <c r="DE65" t="s">
        <v>3</v>
      </c>
      <c r="DF65">
        <f t="shared" si="48"/>
        <v>0</v>
      </c>
      <c r="DG65">
        <f t="shared" si="49"/>
        <v>0</v>
      </c>
      <c r="DH65">
        <f t="shared" si="50"/>
        <v>0</v>
      </c>
      <c r="DI65">
        <f t="shared" ref="DI65:DI78" si="52">ROUND(ROUND(AH65,2)*CX65,2)</f>
        <v>0</v>
      </c>
      <c r="DJ65">
        <f t="shared" si="51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ROW(Source!A113)</f>
        <v>113</v>
      </c>
      <c r="B66">
        <v>59530311</v>
      </c>
      <c r="C66">
        <v>60186896</v>
      </c>
      <c r="D66">
        <v>30515951</v>
      </c>
      <c r="E66">
        <v>30515945</v>
      </c>
      <c r="F66">
        <v>1</v>
      </c>
      <c r="G66">
        <v>30515945</v>
      </c>
      <c r="H66">
        <v>1</v>
      </c>
      <c r="I66" t="s">
        <v>162</v>
      </c>
      <c r="J66" t="s">
        <v>3</v>
      </c>
      <c r="K66" t="s">
        <v>163</v>
      </c>
      <c r="L66">
        <v>1191</v>
      </c>
      <c r="N66">
        <v>1013</v>
      </c>
      <c r="O66" t="s">
        <v>164</v>
      </c>
      <c r="P66" t="s">
        <v>164</v>
      </c>
      <c r="Q66">
        <v>1</v>
      </c>
      <c r="W66">
        <v>0</v>
      </c>
      <c r="X66">
        <v>476480486</v>
      </c>
      <c r="Y66">
        <f>((AT66*1.1)*0.3)</f>
        <v>3.8940000000000006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11.8</v>
      </c>
      <c r="AU66" t="s">
        <v>141</v>
      </c>
      <c r="AV66">
        <v>1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ROUND(AT66*Source!I113*AH66*AL66,2)</f>
        <v>0</v>
      </c>
      <c r="CV66">
        <f>ROUND(Y66*Source!I113,9)</f>
        <v>1.2710016</v>
      </c>
      <c r="CW66">
        <v>0</v>
      </c>
      <c r="CX66">
        <f>ROUND(Y66*Source!I113,9)</f>
        <v>1.2710016</v>
      </c>
      <c r="CY66">
        <f>AD66</f>
        <v>0</v>
      </c>
      <c r="CZ66">
        <f>AH66</f>
        <v>0</v>
      </c>
      <c r="DA66">
        <f>AL66</f>
        <v>1</v>
      </c>
      <c r="DB66">
        <f>ROUND(((ROUND(AT66*CZ66,2)*1.1)*0.3),6)</f>
        <v>0</v>
      </c>
      <c r="DC66">
        <f>ROUND(((ROUND(AT66*AG66,2)*1.1)*0.3),6)</f>
        <v>0</v>
      </c>
      <c r="DD66" t="s">
        <v>3</v>
      </c>
      <c r="DE66" t="s">
        <v>3</v>
      </c>
      <c r="DF66">
        <f>ROUND(ROUND(AE66,2)*CX66,2)</f>
        <v>0</v>
      </c>
      <c r="DG66">
        <f t="shared" si="49"/>
        <v>0</v>
      </c>
      <c r="DH66">
        <f t="shared" si="50"/>
        <v>0</v>
      </c>
      <c r="DI66">
        <f t="shared" si="52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ROW(Source!A113)</f>
        <v>113</v>
      </c>
      <c r="B67">
        <v>59530311</v>
      </c>
      <c r="C67">
        <v>60186896</v>
      </c>
      <c r="D67">
        <v>30596074</v>
      </c>
      <c r="E67">
        <v>1</v>
      </c>
      <c r="F67">
        <v>1</v>
      </c>
      <c r="G67">
        <v>30515945</v>
      </c>
      <c r="H67">
        <v>2</v>
      </c>
      <c r="I67" t="s">
        <v>165</v>
      </c>
      <c r="J67" t="s">
        <v>166</v>
      </c>
      <c r="K67" t="s">
        <v>167</v>
      </c>
      <c r="L67">
        <v>1368</v>
      </c>
      <c r="N67">
        <v>1011</v>
      </c>
      <c r="O67" t="s">
        <v>168</v>
      </c>
      <c r="P67" t="s">
        <v>168</v>
      </c>
      <c r="Q67">
        <v>1</v>
      </c>
      <c r="W67">
        <v>0</v>
      </c>
      <c r="X67">
        <v>-1440889904</v>
      </c>
      <c r="Y67">
        <f>((AT67*1.1)*0.3)</f>
        <v>0.16830000000000001</v>
      </c>
      <c r="AA67">
        <v>0</v>
      </c>
      <c r="AB67">
        <v>1333.56</v>
      </c>
      <c r="AC67">
        <v>628.44000000000005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15.04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0.51</v>
      </c>
      <c r="AU67" t="s">
        <v>141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ROUND(Y67*Source!I113*DO67,9)</f>
        <v>0</v>
      </c>
      <c r="CX67">
        <f>ROUND(Y67*Source!I113,9)</f>
        <v>5.4933120000000002E-2</v>
      </c>
      <c r="CY67">
        <f>AB67</f>
        <v>1333.56</v>
      </c>
      <c r="CZ67">
        <f>AF67</f>
        <v>83.1</v>
      </c>
      <c r="DA67">
        <f>AJ67</f>
        <v>15.04</v>
      </c>
      <c r="DB67">
        <f>ROUND(((ROUND(AT67*CZ67,2)*1.1)*0.3),6)</f>
        <v>13.9854</v>
      </c>
      <c r="DC67">
        <f>ROUND(((ROUND(AT67*AG67,2)*1.1)*0.3),6)</f>
        <v>2.1252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68.66</v>
      </c>
      <c r="DH67">
        <f>ROUND(ROUND(AG67*AK67,2)*CX67,2)</f>
        <v>32.35</v>
      </c>
      <c r="DI67">
        <f t="shared" si="52"/>
        <v>0</v>
      </c>
      <c r="DJ67">
        <f>DG67</f>
        <v>68.66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ROW(Source!A113)</f>
        <v>113</v>
      </c>
      <c r="B68">
        <v>59530311</v>
      </c>
      <c r="C68">
        <v>60186896</v>
      </c>
      <c r="D68">
        <v>30595429</v>
      </c>
      <c r="E68">
        <v>1</v>
      </c>
      <c r="F68">
        <v>1</v>
      </c>
      <c r="G68">
        <v>30515945</v>
      </c>
      <c r="H68">
        <v>2</v>
      </c>
      <c r="I68" t="s">
        <v>169</v>
      </c>
      <c r="J68" t="s">
        <v>170</v>
      </c>
      <c r="K68" t="s">
        <v>171</v>
      </c>
      <c r="L68">
        <v>1368</v>
      </c>
      <c r="N68">
        <v>1011</v>
      </c>
      <c r="O68" t="s">
        <v>168</v>
      </c>
      <c r="P68" t="s">
        <v>168</v>
      </c>
      <c r="Q68">
        <v>1</v>
      </c>
      <c r="W68">
        <v>0</v>
      </c>
      <c r="X68">
        <v>-121017968</v>
      </c>
      <c r="Y68">
        <f>((AT68*1.1)*0.3)</f>
        <v>0.91410000000000002</v>
      </c>
      <c r="AA68">
        <v>0</v>
      </c>
      <c r="AB68">
        <v>22.69</v>
      </c>
      <c r="AC68">
        <v>0</v>
      </c>
      <c r="AD68">
        <v>0</v>
      </c>
      <c r="AE68">
        <v>0</v>
      </c>
      <c r="AF68">
        <v>2.27</v>
      </c>
      <c r="AG68">
        <v>0</v>
      </c>
      <c r="AH68">
        <v>0</v>
      </c>
      <c r="AI68">
        <v>1</v>
      </c>
      <c r="AJ68">
        <v>9.3699999999999992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2.77</v>
      </c>
      <c r="AU68" t="s">
        <v>141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ROUND(Y68*Source!I113*DO68,9)</f>
        <v>0</v>
      </c>
      <c r="CX68">
        <f>ROUND(Y68*Source!I113,9)</f>
        <v>0.29836224</v>
      </c>
      <c r="CY68">
        <f>AB68</f>
        <v>22.69</v>
      </c>
      <c r="CZ68">
        <f>AF68</f>
        <v>2.27</v>
      </c>
      <c r="DA68">
        <f>AJ68</f>
        <v>9.3699999999999992</v>
      </c>
      <c r="DB68">
        <f>ROUND(((ROUND(AT68*CZ68,2)*1.1)*0.3),6)</f>
        <v>2.0756999999999999</v>
      </c>
      <c r="DC68">
        <f>ROUND(((ROUND(AT68*AG68,2)*1.1)*0.3),6)</f>
        <v>0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6.35</v>
      </c>
      <c r="DH68">
        <f>ROUND(ROUND(AG68*AK68,2)*CX68,2)</f>
        <v>0</v>
      </c>
      <c r="DI68">
        <f t="shared" si="52"/>
        <v>0</v>
      </c>
      <c r="DJ68">
        <f>DG68</f>
        <v>6.35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ROW(Source!A113)</f>
        <v>113</v>
      </c>
      <c r="B69">
        <v>59530311</v>
      </c>
      <c r="C69">
        <v>60186896</v>
      </c>
      <c r="D69">
        <v>30595440</v>
      </c>
      <c r="E69">
        <v>1</v>
      </c>
      <c r="F69">
        <v>1</v>
      </c>
      <c r="G69">
        <v>30515945</v>
      </c>
      <c r="H69">
        <v>2</v>
      </c>
      <c r="I69" t="s">
        <v>172</v>
      </c>
      <c r="J69" t="s">
        <v>173</v>
      </c>
      <c r="K69" t="s">
        <v>174</v>
      </c>
      <c r="L69">
        <v>1368</v>
      </c>
      <c r="N69">
        <v>1011</v>
      </c>
      <c r="O69" t="s">
        <v>168</v>
      </c>
      <c r="P69" t="s">
        <v>168</v>
      </c>
      <c r="Q69">
        <v>1</v>
      </c>
      <c r="W69">
        <v>0</v>
      </c>
      <c r="X69">
        <v>-119259197</v>
      </c>
      <c r="Y69">
        <f>((AT69*1.1)*0.3)</f>
        <v>0.91410000000000002</v>
      </c>
      <c r="AA69">
        <v>0</v>
      </c>
      <c r="AB69">
        <v>6.82</v>
      </c>
      <c r="AC69">
        <v>0</v>
      </c>
      <c r="AD69">
        <v>0</v>
      </c>
      <c r="AE69">
        <v>0</v>
      </c>
      <c r="AF69">
        <v>0.73</v>
      </c>
      <c r="AG69">
        <v>0</v>
      </c>
      <c r="AH69">
        <v>0</v>
      </c>
      <c r="AI69">
        <v>1</v>
      </c>
      <c r="AJ69">
        <v>8.75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2.77</v>
      </c>
      <c r="AU69" t="s">
        <v>141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ROUND(Y69*Source!I113*DO69,9)</f>
        <v>0</v>
      </c>
      <c r="CX69">
        <f>ROUND(Y69*Source!I113,9)</f>
        <v>0.29836224</v>
      </c>
      <c r="CY69">
        <f>AB69</f>
        <v>6.82</v>
      </c>
      <c r="CZ69">
        <f>AF69</f>
        <v>0.73</v>
      </c>
      <c r="DA69">
        <f>AJ69</f>
        <v>8.75</v>
      </c>
      <c r="DB69">
        <f>ROUND(((ROUND(AT69*CZ69,2)*1.1)*0.3),6)</f>
        <v>0.66659999999999997</v>
      </c>
      <c r="DC69">
        <f>ROUND(((ROUND(AT69*AG69,2)*1.1)*0.3),6)</f>
        <v>0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1.91</v>
      </c>
      <c r="DH69">
        <f>ROUND(ROUND(AG69*AK69,2)*CX69,2)</f>
        <v>0</v>
      </c>
      <c r="DI69">
        <f t="shared" si="52"/>
        <v>0</v>
      </c>
      <c r="DJ69">
        <f>DG69</f>
        <v>1.91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ROW(Source!A113)</f>
        <v>113</v>
      </c>
      <c r="B70">
        <v>59530311</v>
      </c>
      <c r="C70">
        <v>60186896</v>
      </c>
      <c r="D70">
        <v>30572037</v>
      </c>
      <c r="E70">
        <v>1</v>
      </c>
      <c r="F70">
        <v>1</v>
      </c>
      <c r="G70">
        <v>30515945</v>
      </c>
      <c r="H70">
        <v>3</v>
      </c>
      <c r="I70" t="s">
        <v>175</v>
      </c>
      <c r="J70" t="s">
        <v>176</v>
      </c>
      <c r="K70" t="s">
        <v>177</v>
      </c>
      <c r="L70">
        <v>1348</v>
      </c>
      <c r="N70">
        <v>1009</v>
      </c>
      <c r="O70" t="s">
        <v>178</v>
      </c>
      <c r="P70" t="s">
        <v>178</v>
      </c>
      <c r="Q70">
        <v>1000</v>
      </c>
      <c r="W70">
        <v>0</v>
      </c>
      <c r="X70">
        <v>-737146256</v>
      </c>
      <c r="Y70">
        <f t="shared" ref="Y70:Y78" si="53">(AT70*0)</f>
        <v>0</v>
      </c>
      <c r="AA70">
        <v>73484.460000000006</v>
      </c>
      <c r="AB70">
        <v>0</v>
      </c>
      <c r="AC70">
        <v>0</v>
      </c>
      <c r="AD70">
        <v>0</v>
      </c>
      <c r="AE70">
        <v>7254.88</v>
      </c>
      <c r="AF70">
        <v>0</v>
      </c>
      <c r="AG70">
        <v>0</v>
      </c>
      <c r="AH70">
        <v>0</v>
      </c>
      <c r="AI70">
        <v>9.3699999999999992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1E-3</v>
      </c>
      <c r="AU70" t="s">
        <v>140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ROUND(Y70*Source!I113,9)</f>
        <v>0</v>
      </c>
      <c r="CY70">
        <f t="shared" ref="CY70:CY78" si="54">AA70</f>
        <v>73484.460000000006</v>
      </c>
      <c r="CZ70">
        <f t="shared" ref="CZ70:CZ78" si="55">AE70</f>
        <v>7254.88</v>
      </c>
      <c r="DA70">
        <f t="shared" ref="DA70:DA78" si="56">AI70</f>
        <v>9.3699999999999992</v>
      </c>
      <c r="DB70">
        <f t="shared" ref="DB70:DB78" si="57">ROUND((ROUND(AT70*CZ70,2)*0),6)</f>
        <v>0</v>
      </c>
      <c r="DC70">
        <f t="shared" ref="DC70:DC78" si="58">ROUND((ROUND(AT70*AG70,2)*0),6)</f>
        <v>0</v>
      </c>
      <c r="DD70" t="s">
        <v>3</v>
      </c>
      <c r="DE70" t="s">
        <v>3</v>
      </c>
      <c r="DF70">
        <f t="shared" ref="DF70:DF78" si="59">ROUND(ROUND(AE70*AI70,2)*CX70,2)</f>
        <v>0</v>
      </c>
      <c r="DG70">
        <f t="shared" ref="DG70:DG78" si="60">ROUND(ROUND(AF70,2)*CX70,2)</f>
        <v>0</v>
      </c>
      <c r="DH70">
        <f t="shared" ref="DH70:DH78" si="61">ROUND(ROUND(AG70,2)*CX70,2)</f>
        <v>0</v>
      </c>
      <c r="DI70">
        <f t="shared" si="52"/>
        <v>0</v>
      </c>
      <c r="DJ70">
        <f t="shared" ref="DJ70:DJ78" si="62"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ROW(Source!A113)</f>
        <v>113</v>
      </c>
      <c r="B71">
        <v>59530311</v>
      </c>
      <c r="C71">
        <v>60186896</v>
      </c>
      <c r="D71">
        <v>30572065</v>
      </c>
      <c r="E71">
        <v>1</v>
      </c>
      <c r="F71">
        <v>1</v>
      </c>
      <c r="G71">
        <v>30515945</v>
      </c>
      <c r="H71">
        <v>3</v>
      </c>
      <c r="I71" t="s">
        <v>179</v>
      </c>
      <c r="J71" t="s">
        <v>180</v>
      </c>
      <c r="K71" t="s">
        <v>181</v>
      </c>
      <c r="L71">
        <v>1348</v>
      </c>
      <c r="N71">
        <v>1009</v>
      </c>
      <c r="O71" t="s">
        <v>178</v>
      </c>
      <c r="P71" t="s">
        <v>178</v>
      </c>
      <c r="Q71">
        <v>1000</v>
      </c>
      <c r="W71">
        <v>0</v>
      </c>
      <c r="X71">
        <v>-1276938480</v>
      </c>
      <c r="Y71">
        <f t="shared" si="53"/>
        <v>0</v>
      </c>
      <c r="AA71">
        <v>58475.33</v>
      </c>
      <c r="AB71">
        <v>0</v>
      </c>
      <c r="AC71">
        <v>0</v>
      </c>
      <c r="AD71">
        <v>0</v>
      </c>
      <c r="AE71">
        <v>9853.14</v>
      </c>
      <c r="AF71">
        <v>0</v>
      </c>
      <c r="AG71">
        <v>0</v>
      </c>
      <c r="AH71">
        <v>0</v>
      </c>
      <c r="AI71">
        <v>5.49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0.01</v>
      </c>
      <c r="AU71" t="s">
        <v>140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ROUND(Y71*Source!I113,9)</f>
        <v>0</v>
      </c>
      <c r="CY71">
        <f t="shared" si="54"/>
        <v>58475.33</v>
      </c>
      <c r="CZ71">
        <f t="shared" si="55"/>
        <v>9853.14</v>
      </c>
      <c r="DA71">
        <f t="shared" si="56"/>
        <v>5.49</v>
      </c>
      <c r="DB71">
        <f t="shared" si="57"/>
        <v>0</v>
      </c>
      <c r="DC71">
        <f t="shared" si="58"/>
        <v>0</v>
      </c>
      <c r="DD71" t="s">
        <v>3</v>
      </c>
      <c r="DE71" t="s">
        <v>3</v>
      </c>
      <c r="DF71">
        <f t="shared" si="59"/>
        <v>0</v>
      </c>
      <c r="DG71">
        <f t="shared" si="60"/>
        <v>0</v>
      </c>
      <c r="DH71">
        <f t="shared" si="61"/>
        <v>0</v>
      </c>
      <c r="DI71">
        <f t="shared" si="52"/>
        <v>0</v>
      </c>
      <c r="DJ71">
        <f t="shared" si="62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ROW(Source!A113)</f>
        <v>113</v>
      </c>
      <c r="B72">
        <v>59530311</v>
      </c>
      <c r="C72">
        <v>60186896</v>
      </c>
      <c r="D72">
        <v>30571512</v>
      </c>
      <c r="E72">
        <v>1</v>
      </c>
      <c r="F72">
        <v>1</v>
      </c>
      <c r="G72">
        <v>30515945</v>
      </c>
      <c r="H72">
        <v>3</v>
      </c>
      <c r="I72" t="s">
        <v>182</v>
      </c>
      <c r="J72" t="s">
        <v>183</v>
      </c>
      <c r="K72" t="s">
        <v>184</v>
      </c>
      <c r="L72">
        <v>1348</v>
      </c>
      <c r="N72">
        <v>1009</v>
      </c>
      <c r="O72" t="s">
        <v>178</v>
      </c>
      <c r="P72" t="s">
        <v>178</v>
      </c>
      <c r="Q72">
        <v>1000</v>
      </c>
      <c r="W72">
        <v>0</v>
      </c>
      <c r="X72">
        <v>-2126520302</v>
      </c>
      <c r="Y72">
        <f t="shared" si="53"/>
        <v>0</v>
      </c>
      <c r="AA72">
        <v>57519.4</v>
      </c>
      <c r="AB72">
        <v>0</v>
      </c>
      <c r="AC72">
        <v>0</v>
      </c>
      <c r="AD72">
        <v>0</v>
      </c>
      <c r="AE72">
        <v>16222.39</v>
      </c>
      <c r="AF72">
        <v>0</v>
      </c>
      <c r="AG72">
        <v>0</v>
      </c>
      <c r="AH72">
        <v>0</v>
      </c>
      <c r="AI72">
        <v>3.28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2.5000000000000001E-4</v>
      </c>
      <c r="AU72" t="s">
        <v>140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ROUND(Y72*Source!I113,9)</f>
        <v>0</v>
      </c>
      <c r="CY72">
        <f t="shared" si="54"/>
        <v>57519.4</v>
      </c>
      <c r="CZ72">
        <f t="shared" si="55"/>
        <v>16222.39</v>
      </c>
      <c r="DA72">
        <f t="shared" si="56"/>
        <v>3.28</v>
      </c>
      <c r="DB72">
        <f t="shared" si="57"/>
        <v>0</v>
      </c>
      <c r="DC72">
        <f t="shared" si="58"/>
        <v>0</v>
      </c>
      <c r="DD72" t="s">
        <v>3</v>
      </c>
      <c r="DE72" t="s">
        <v>3</v>
      </c>
      <c r="DF72">
        <f t="shared" si="59"/>
        <v>0</v>
      </c>
      <c r="DG72">
        <f t="shared" si="60"/>
        <v>0</v>
      </c>
      <c r="DH72">
        <f t="shared" si="61"/>
        <v>0</v>
      </c>
      <c r="DI72">
        <f t="shared" si="52"/>
        <v>0</v>
      </c>
      <c r="DJ72">
        <f t="shared" si="62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ROW(Source!A113)</f>
        <v>113</v>
      </c>
      <c r="B73">
        <v>59530311</v>
      </c>
      <c r="C73">
        <v>60186896</v>
      </c>
      <c r="D73">
        <v>30571525</v>
      </c>
      <c r="E73">
        <v>1</v>
      </c>
      <c r="F73">
        <v>1</v>
      </c>
      <c r="G73">
        <v>30515945</v>
      </c>
      <c r="H73">
        <v>3</v>
      </c>
      <c r="I73" t="s">
        <v>185</v>
      </c>
      <c r="J73" t="s">
        <v>186</v>
      </c>
      <c r="K73" t="s">
        <v>187</v>
      </c>
      <c r="L73">
        <v>1348</v>
      </c>
      <c r="N73">
        <v>1009</v>
      </c>
      <c r="O73" t="s">
        <v>178</v>
      </c>
      <c r="P73" t="s">
        <v>178</v>
      </c>
      <c r="Q73">
        <v>1000</v>
      </c>
      <c r="W73">
        <v>0</v>
      </c>
      <c r="X73">
        <v>852257746</v>
      </c>
      <c r="Y73">
        <f t="shared" si="53"/>
        <v>0</v>
      </c>
      <c r="AA73">
        <v>84099.15</v>
      </c>
      <c r="AB73">
        <v>0</v>
      </c>
      <c r="AC73">
        <v>0</v>
      </c>
      <c r="AD73">
        <v>0</v>
      </c>
      <c r="AE73">
        <v>11242.42</v>
      </c>
      <c r="AF73">
        <v>0</v>
      </c>
      <c r="AG73">
        <v>0</v>
      </c>
      <c r="AH73">
        <v>0</v>
      </c>
      <c r="AI73">
        <v>6.92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6.0000000000000002E-5</v>
      </c>
      <c r="AU73" t="s">
        <v>140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ROUND(Y73*Source!I113,9)</f>
        <v>0</v>
      </c>
      <c r="CY73">
        <f t="shared" si="54"/>
        <v>84099.15</v>
      </c>
      <c r="CZ73">
        <f t="shared" si="55"/>
        <v>11242.42</v>
      </c>
      <c r="DA73">
        <f t="shared" si="56"/>
        <v>6.92</v>
      </c>
      <c r="DB73">
        <f t="shared" si="57"/>
        <v>0</v>
      </c>
      <c r="DC73">
        <f t="shared" si="58"/>
        <v>0</v>
      </c>
      <c r="DD73" t="s">
        <v>3</v>
      </c>
      <c r="DE73" t="s">
        <v>3</v>
      </c>
      <c r="DF73">
        <f t="shared" si="59"/>
        <v>0</v>
      </c>
      <c r="DG73">
        <f t="shared" si="60"/>
        <v>0</v>
      </c>
      <c r="DH73">
        <f t="shared" si="61"/>
        <v>0</v>
      </c>
      <c r="DI73">
        <f t="shared" si="52"/>
        <v>0</v>
      </c>
      <c r="DJ73">
        <f t="shared" si="62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ROW(Source!A113)</f>
        <v>113</v>
      </c>
      <c r="B74">
        <v>59530311</v>
      </c>
      <c r="C74">
        <v>60186896</v>
      </c>
      <c r="D74">
        <v>53615473</v>
      </c>
      <c r="E74">
        <v>1</v>
      </c>
      <c r="F74">
        <v>1</v>
      </c>
      <c r="G74">
        <v>30515945</v>
      </c>
      <c r="H74">
        <v>3</v>
      </c>
      <c r="I74" t="s">
        <v>188</v>
      </c>
      <c r="J74" t="s">
        <v>189</v>
      </c>
      <c r="K74" t="s">
        <v>190</v>
      </c>
      <c r="L74">
        <v>1346</v>
      </c>
      <c r="N74">
        <v>1009</v>
      </c>
      <c r="O74" t="s">
        <v>191</v>
      </c>
      <c r="P74" t="s">
        <v>191</v>
      </c>
      <c r="Q74">
        <v>1</v>
      </c>
      <c r="W74">
        <v>0</v>
      </c>
      <c r="X74">
        <v>-1425618595</v>
      </c>
      <c r="Y74">
        <f t="shared" si="53"/>
        <v>0</v>
      </c>
      <c r="AA74">
        <v>212.24</v>
      </c>
      <c r="AB74">
        <v>0</v>
      </c>
      <c r="AC74">
        <v>0</v>
      </c>
      <c r="AD74">
        <v>0</v>
      </c>
      <c r="AE74">
        <v>25.8</v>
      </c>
      <c r="AF74">
        <v>0</v>
      </c>
      <c r="AG74">
        <v>0</v>
      </c>
      <c r="AH74">
        <v>0</v>
      </c>
      <c r="AI74">
        <v>7.61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0.8</v>
      </c>
      <c r="AU74" t="s">
        <v>140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ROUND(Y74*Source!I113,9)</f>
        <v>0</v>
      </c>
      <c r="CY74">
        <f t="shared" si="54"/>
        <v>212.24</v>
      </c>
      <c r="CZ74">
        <f t="shared" si="55"/>
        <v>25.8</v>
      </c>
      <c r="DA74">
        <f t="shared" si="56"/>
        <v>7.61</v>
      </c>
      <c r="DB74">
        <f t="shared" si="57"/>
        <v>0</v>
      </c>
      <c r="DC74">
        <f t="shared" si="58"/>
        <v>0</v>
      </c>
      <c r="DD74" t="s">
        <v>3</v>
      </c>
      <c r="DE74" t="s">
        <v>3</v>
      </c>
      <c r="DF74">
        <f t="shared" si="59"/>
        <v>0</v>
      </c>
      <c r="DG74">
        <f t="shared" si="60"/>
        <v>0</v>
      </c>
      <c r="DH74">
        <f t="shared" si="61"/>
        <v>0</v>
      </c>
      <c r="DI74">
        <f t="shared" si="52"/>
        <v>0</v>
      </c>
      <c r="DJ74">
        <f t="shared" si="62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ROW(Source!A113)</f>
        <v>113</v>
      </c>
      <c r="B75">
        <v>59530311</v>
      </c>
      <c r="C75">
        <v>60186896</v>
      </c>
      <c r="D75">
        <v>30571920</v>
      </c>
      <c r="E75">
        <v>1</v>
      </c>
      <c r="F75">
        <v>1</v>
      </c>
      <c r="G75">
        <v>30515945</v>
      </c>
      <c r="H75">
        <v>3</v>
      </c>
      <c r="I75" t="s">
        <v>192</v>
      </c>
      <c r="J75" t="s">
        <v>193</v>
      </c>
      <c r="K75" t="s">
        <v>194</v>
      </c>
      <c r="L75">
        <v>1348</v>
      </c>
      <c r="N75">
        <v>1009</v>
      </c>
      <c r="O75" t="s">
        <v>178</v>
      </c>
      <c r="P75" t="s">
        <v>178</v>
      </c>
      <c r="Q75">
        <v>1000</v>
      </c>
      <c r="W75">
        <v>0</v>
      </c>
      <c r="X75">
        <v>-391005678</v>
      </c>
      <c r="Y75">
        <f t="shared" si="53"/>
        <v>0</v>
      </c>
      <c r="AA75">
        <v>87844.06</v>
      </c>
      <c r="AB75">
        <v>0</v>
      </c>
      <c r="AC75">
        <v>0</v>
      </c>
      <c r="AD75">
        <v>0</v>
      </c>
      <c r="AE75">
        <v>7982.5</v>
      </c>
      <c r="AF75">
        <v>0</v>
      </c>
      <c r="AG75">
        <v>0</v>
      </c>
      <c r="AH75">
        <v>0</v>
      </c>
      <c r="AI75">
        <v>10.18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4.0000000000000003E-5</v>
      </c>
      <c r="AU75" t="s">
        <v>140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ROUND(Y75*Source!I113,9)</f>
        <v>0</v>
      </c>
      <c r="CY75">
        <f t="shared" si="54"/>
        <v>87844.06</v>
      </c>
      <c r="CZ75">
        <f t="shared" si="55"/>
        <v>7982.5</v>
      </c>
      <c r="DA75">
        <f t="shared" si="56"/>
        <v>10.18</v>
      </c>
      <c r="DB75">
        <f t="shared" si="57"/>
        <v>0</v>
      </c>
      <c r="DC75">
        <f t="shared" si="58"/>
        <v>0</v>
      </c>
      <c r="DD75" t="s">
        <v>3</v>
      </c>
      <c r="DE75" t="s">
        <v>3</v>
      </c>
      <c r="DF75">
        <f t="shared" si="59"/>
        <v>0</v>
      </c>
      <c r="DG75">
        <f t="shared" si="60"/>
        <v>0</v>
      </c>
      <c r="DH75">
        <f t="shared" si="61"/>
        <v>0</v>
      </c>
      <c r="DI75">
        <f t="shared" si="52"/>
        <v>0</v>
      </c>
      <c r="DJ75">
        <f t="shared" si="62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ROW(Source!A113)</f>
        <v>113</v>
      </c>
      <c r="B76">
        <v>59530311</v>
      </c>
      <c r="C76">
        <v>60186896</v>
      </c>
      <c r="D76">
        <v>30584876</v>
      </c>
      <c r="E76">
        <v>1</v>
      </c>
      <c r="F76">
        <v>1</v>
      </c>
      <c r="G76">
        <v>30515945</v>
      </c>
      <c r="H76">
        <v>3</v>
      </c>
      <c r="I76" t="s">
        <v>195</v>
      </c>
      <c r="J76" t="s">
        <v>196</v>
      </c>
      <c r="K76" t="s">
        <v>197</v>
      </c>
      <c r="L76">
        <v>1356</v>
      </c>
      <c r="N76">
        <v>1010</v>
      </c>
      <c r="O76" t="s">
        <v>198</v>
      </c>
      <c r="P76" t="s">
        <v>198</v>
      </c>
      <c r="Q76">
        <v>1000</v>
      </c>
      <c r="W76">
        <v>0</v>
      </c>
      <c r="X76">
        <v>833010814</v>
      </c>
      <c r="Y76">
        <f t="shared" si="53"/>
        <v>0</v>
      </c>
      <c r="AA76">
        <v>1656.48</v>
      </c>
      <c r="AB76">
        <v>0</v>
      </c>
      <c r="AC76">
        <v>0</v>
      </c>
      <c r="AD76">
        <v>0</v>
      </c>
      <c r="AE76">
        <v>226.68</v>
      </c>
      <c r="AF76">
        <v>0</v>
      </c>
      <c r="AG76">
        <v>0</v>
      </c>
      <c r="AH76">
        <v>0</v>
      </c>
      <c r="AI76">
        <v>6.76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4.1000000000000003E-3</v>
      </c>
      <c r="AU76" t="s">
        <v>140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ROUND(Y76*Source!I113,9)</f>
        <v>0</v>
      </c>
      <c r="CY76">
        <f t="shared" si="54"/>
        <v>1656.48</v>
      </c>
      <c r="CZ76">
        <f t="shared" si="55"/>
        <v>226.68</v>
      </c>
      <c r="DA76">
        <f t="shared" si="56"/>
        <v>6.76</v>
      </c>
      <c r="DB76">
        <f t="shared" si="57"/>
        <v>0</v>
      </c>
      <c r="DC76">
        <f t="shared" si="58"/>
        <v>0</v>
      </c>
      <c r="DD76" t="s">
        <v>3</v>
      </c>
      <c r="DE76" t="s">
        <v>3</v>
      </c>
      <c r="DF76">
        <f t="shared" si="59"/>
        <v>0</v>
      </c>
      <c r="DG76">
        <f t="shared" si="60"/>
        <v>0</v>
      </c>
      <c r="DH76">
        <f t="shared" si="61"/>
        <v>0</v>
      </c>
      <c r="DI76">
        <f t="shared" si="52"/>
        <v>0</v>
      </c>
      <c r="DJ76">
        <f t="shared" si="62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ROW(Source!A113)</f>
        <v>113</v>
      </c>
      <c r="B77">
        <v>59530311</v>
      </c>
      <c r="C77">
        <v>60186896</v>
      </c>
      <c r="D77">
        <v>30584495</v>
      </c>
      <c r="E77">
        <v>1</v>
      </c>
      <c r="F77">
        <v>1</v>
      </c>
      <c r="G77">
        <v>30515945</v>
      </c>
      <c r="H77">
        <v>3</v>
      </c>
      <c r="I77" t="s">
        <v>199</v>
      </c>
      <c r="J77" t="s">
        <v>200</v>
      </c>
      <c r="K77" t="s">
        <v>201</v>
      </c>
      <c r="L77">
        <v>1301</v>
      </c>
      <c r="N77">
        <v>1003</v>
      </c>
      <c r="O77" t="s">
        <v>202</v>
      </c>
      <c r="P77" t="s">
        <v>202</v>
      </c>
      <c r="Q77">
        <v>1</v>
      </c>
      <c r="W77">
        <v>0</v>
      </c>
      <c r="X77">
        <v>-823101399</v>
      </c>
      <c r="Y77">
        <f t="shared" si="53"/>
        <v>0</v>
      </c>
      <c r="AA77">
        <v>5.0999999999999996</v>
      </c>
      <c r="AB77">
        <v>0</v>
      </c>
      <c r="AC77">
        <v>0</v>
      </c>
      <c r="AD77">
        <v>0</v>
      </c>
      <c r="AE77">
        <v>0.7</v>
      </c>
      <c r="AF77">
        <v>0</v>
      </c>
      <c r="AG77">
        <v>0</v>
      </c>
      <c r="AH77">
        <v>0</v>
      </c>
      <c r="AI77">
        <v>6.74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0.96</v>
      </c>
      <c r="AU77" t="s">
        <v>140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ROUND(Y77*Source!I113,9)</f>
        <v>0</v>
      </c>
      <c r="CY77">
        <f t="shared" si="54"/>
        <v>5.0999999999999996</v>
      </c>
      <c r="CZ77">
        <f t="shared" si="55"/>
        <v>0.7</v>
      </c>
      <c r="DA77">
        <f t="shared" si="56"/>
        <v>6.74</v>
      </c>
      <c r="DB77">
        <f t="shared" si="57"/>
        <v>0</v>
      </c>
      <c r="DC77">
        <f t="shared" si="58"/>
        <v>0</v>
      </c>
      <c r="DD77" t="s">
        <v>3</v>
      </c>
      <c r="DE77" t="s">
        <v>3</v>
      </c>
      <c r="DF77">
        <f t="shared" si="59"/>
        <v>0</v>
      </c>
      <c r="DG77">
        <f t="shared" si="60"/>
        <v>0</v>
      </c>
      <c r="DH77">
        <f t="shared" si="61"/>
        <v>0</v>
      </c>
      <c r="DI77">
        <f t="shared" si="52"/>
        <v>0</v>
      </c>
      <c r="DJ77">
        <f t="shared" si="62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ROW(Source!A113)</f>
        <v>113</v>
      </c>
      <c r="B78">
        <v>59530311</v>
      </c>
      <c r="C78">
        <v>60186896</v>
      </c>
      <c r="D78">
        <v>30584497</v>
      </c>
      <c r="E78">
        <v>1</v>
      </c>
      <c r="F78">
        <v>1</v>
      </c>
      <c r="G78">
        <v>30515945</v>
      </c>
      <c r="H78">
        <v>3</v>
      </c>
      <c r="I78" t="s">
        <v>203</v>
      </c>
      <c r="J78" t="s">
        <v>204</v>
      </c>
      <c r="K78" t="s">
        <v>205</v>
      </c>
      <c r="L78">
        <v>1356</v>
      </c>
      <c r="N78">
        <v>1010</v>
      </c>
      <c r="O78" t="s">
        <v>198</v>
      </c>
      <c r="P78" t="s">
        <v>198</v>
      </c>
      <c r="Q78">
        <v>1000</v>
      </c>
      <c r="W78">
        <v>0</v>
      </c>
      <c r="X78">
        <v>-402432771</v>
      </c>
      <c r="Y78">
        <f t="shared" si="53"/>
        <v>0</v>
      </c>
      <c r="AA78">
        <v>229.8</v>
      </c>
      <c r="AB78">
        <v>0</v>
      </c>
      <c r="AC78">
        <v>0</v>
      </c>
      <c r="AD78">
        <v>0</v>
      </c>
      <c r="AE78">
        <v>6.44</v>
      </c>
      <c r="AF78">
        <v>0</v>
      </c>
      <c r="AG78">
        <v>0</v>
      </c>
      <c r="AH78">
        <v>0</v>
      </c>
      <c r="AI78">
        <v>33.01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8.3199999999999993E-3</v>
      </c>
      <c r="AU78" t="s">
        <v>140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ROUND(Y78*Source!I113,9)</f>
        <v>0</v>
      </c>
      <c r="CY78">
        <f t="shared" si="54"/>
        <v>229.8</v>
      </c>
      <c r="CZ78">
        <f t="shared" si="55"/>
        <v>6.44</v>
      </c>
      <c r="DA78">
        <f t="shared" si="56"/>
        <v>33.01</v>
      </c>
      <c r="DB78">
        <f t="shared" si="57"/>
        <v>0</v>
      </c>
      <c r="DC78">
        <f t="shared" si="58"/>
        <v>0</v>
      </c>
      <c r="DD78" t="s">
        <v>3</v>
      </c>
      <c r="DE78" t="s">
        <v>3</v>
      </c>
      <c r="DF78">
        <f t="shared" si="59"/>
        <v>0</v>
      </c>
      <c r="DG78">
        <f t="shared" si="60"/>
        <v>0</v>
      </c>
      <c r="DH78">
        <f t="shared" si="61"/>
        <v>0</v>
      </c>
      <c r="DI78">
        <f t="shared" si="52"/>
        <v>0</v>
      </c>
      <c r="DJ78">
        <f t="shared" si="62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CAC4F-F54D-4F9D-AE0E-13C5763A613E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2022-9215-447F-AE35-36F33FCD846D}">
  <dimension ref="A1:U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206</v>
      </c>
      <c r="T1" t="s">
        <v>223</v>
      </c>
      <c r="U1" t="s">
        <v>207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208</v>
      </c>
      <c r="H2" t="s">
        <v>3</v>
      </c>
      <c r="I2" t="s">
        <v>208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209</v>
      </c>
      <c r="T2" t="s">
        <v>210</v>
      </c>
      <c r="U2" t="s">
        <v>211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206</v>
      </c>
      <c r="T3" t="s">
        <v>223</v>
      </c>
      <c r="U3" t="s">
        <v>207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206</v>
      </c>
      <c r="T4" t="s">
        <v>223</v>
      </c>
      <c r="U4" t="s">
        <v>207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206</v>
      </c>
      <c r="T5" t="s">
        <v>223</v>
      </c>
      <c r="U5" t="s">
        <v>207</v>
      </c>
    </row>
    <row r="6" spans="1:21" x14ac:dyDescent="0.2">
      <c r="A6">
        <v>33</v>
      </c>
      <c r="B6">
        <v>1</v>
      </c>
      <c r="C6" t="s">
        <v>3</v>
      </c>
      <c r="D6" t="s">
        <v>26</v>
      </c>
      <c r="E6" t="s">
        <v>212</v>
      </c>
      <c r="F6" t="s">
        <v>212</v>
      </c>
      <c r="G6" t="s">
        <v>213</v>
      </c>
      <c r="H6" t="s">
        <v>3</v>
      </c>
      <c r="I6" t="s">
        <v>213</v>
      </c>
      <c r="J6" t="s">
        <v>212</v>
      </c>
      <c r="K6" t="s">
        <v>3</v>
      </c>
      <c r="L6" t="s">
        <v>3</v>
      </c>
      <c r="M6" t="s">
        <v>3</v>
      </c>
      <c r="N6" t="s">
        <v>26</v>
      </c>
      <c r="O6" t="s">
        <v>212</v>
      </c>
      <c r="P6" t="s">
        <v>3</v>
      </c>
      <c r="Q6" t="s">
        <v>3</v>
      </c>
      <c r="R6" t="s">
        <v>3</v>
      </c>
      <c r="S6" t="s">
        <v>214</v>
      </c>
      <c r="T6" t="s">
        <v>215</v>
      </c>
      <c r="U6" t="s">
        <v>211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206</v>
      </c>
      <c r="T7" t="s">
        <v>223</v>
      </c>
      <c r="U7" t="s">
        <v>207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206</v>
      </c>
      <c r="T8" t="s">
        <v>223</v>
      </c>
      <c r="U8" t="s">
        <v>207</v>
      </c>
    </row>
    <row r="9" spans="1:21" x14ac:dyDescent="0.2">
      <c r="A9">
        <v>70</v>
      </c>
      <c r="B9">
        <v>1</v>
      </c>
      <c r="C9" t="s">
        <v>3</v>
      </c>
      <c r="D9" t="s">
        <v>3</v>
      </c>
      <c r="E9" t="s">
        <v>36</v>
      </c>
      <c r="F9" t="s">
        <v>36</v>
      </c>
      <c r="G9" t="s">
        <v>36</v>
      </c>
      <c r="H9" t="s">
        <v>3</v>
      </c>
      <c r="I9" t="s">
        <v>36</v>
      </c>
      <c r="J9" t="s">
        <v>36</v>
      </c>
      <c r="K9" t="s">
        <v>3</v>
      </c>
      <c r="L9" t="s">
        <v>3</v>
      </c>
      <c r="M9" t="s">
        <v>3</v>
      </c>
      <c r="N9" t="s">
        <v>3</v>
      </c>
      <c r="O9" t="s">
        <v>36</v>
      </c>
      <c r="P9" t="s">
        <v>3</v>
      </c>
      <c r="Q9" t="s">
        <v>3</v>
      </c>
      <c r="R9" t="s">
        <v>3</v>
      </c>
      <c r="S9" t="s">
        <v>206</v>
      </c>
      <c r="T9" t="s">
        <v>223</v>
      </c>
      <c r="U9" t="s">
        <v>207</v>
      </c>
    </row>
    <row r="10" spans="1:21" x14ac:dyDescent="0.2">
      <c r="A10">
        <v>71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206</v>
      </c>
      <c r="T10" t="s">
        <v>223</v>
      </c>
      <c r="U10" t="s">
        <v>207</v>
      </c>
    </row>
    <row r="11" spans="1:21" x14ac:dyDescent="0.2">
      <c r="A11">
        <v>108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206</v>
      </c>
      <c r="T11" t="s">
        <v>223</v>
      </c>
      <c r="U11" t="s">
        <v>207</v>
      </c>
    </row>
    <row r="12" spans="1:21" x14ac:dyDescent="0.2">
      <c r="A12">
        <v>108</v>
      </c>
      <c r="B12">
        <v>1</v>
      </c>
      <c r="C12" t="s">
        <v>3</v>
      </c>
      <c r="D12" t="s">
        <v>26</v>
      </c>
      <c r="E12" t="s">
        <v>216</v>
      </c>
      <c r="F12" t="s">
        <v>216</v>
      </c>
      <c r="G12" t="s">
        <v>216</v>
      </c>
      <c r="H12" t="s">
        <v>3</v>
      </c>
      <c r="I12" t="s">
        <v>216</v>
      </c>
      <c r="J12" t="s">
        <v>216</v>
      </c>
      <c r="K12" t="s">
        <v>3</v>
      </c>
      <c r="L12" t="s">
        <v>3</v>
      </c>
      <c r="M12" t="s">
        <v>3</v>
      </c>
      <c r="N12" t="s">
        <v>26</v>
      </c>
      <c r="O12" t="s">
        <v>217</v>
      </c>
      <c r="P12" t="s">
        <v>3</v>
      </c>
      <c r="Q12" t="s">
        <v>3</v>
      </c>
      <c r="R12" t="s">
        <v>3</v>
      </c>
      <c r="S12" t="s">
        <v>218</v>
      </c>
      <c r="T12" t="s">
        <v>227</v>
      </c>
      <c r="U12" t="s">
        <v>219</v>
      </c>
    </row>
    <row r="13" spans="1:21" x14ac:dyDescent="0.2">
      <c r="A13">
        <v>108</v>
      </c>
      <c r="B13">
        <v>1</v>
      </c>
      <c r="C13" t="s">
        <v>3</v>
      </c>
      <c r="D13" t="s">
        <v>140</v>
      </c>
      <c r="E13" t="s">
        <v>220</v>
      </c>
      <c r="F13" t="s">
        <v>220</v>
      </c>
      <c r="G13" t="s">
        <v>220</v>
      </c>
      <c r="H13" t="s">
        <v>3</v>
      </c>
      <c r="I13" t="s">
        <v>220</v>
      </c>
      <c r="J13" t="s">
        <v>220</v>
      </c>
      <c r="K13" t="s">
        <v>3</v>
      </c>
      <c r="L13" t="s">
        <v>3</v>
      </c>
      <c r="M13" t="s">
        <v>3</v>
      </c>
      <c r="N13" t="s">
        <v>140</v>
      </c>
      <c r="O13" t="s">
        <v>220</v>
      </c>
      <c r="P13" t="s">
        <v>3</v>
      </c>
      <c r="Q13" t="s">
        <v>3</v>
      </c>
      <c r="R13" t="s">
        <v>3</v>
      </c>
      <c r="S13" t="s">
        <v>221</v>
      </c>
      <c r="T13" t="s">
        <v>222</v>
      </c>
      <c r="U13" t="s">
        <v>219</v>
      </c>
    </row>
    <row r="14" spans="1:21" x14ac:dyDescent="0.2">
      <c r="A14">
        <v>109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206</v>
      </c>
      <c r="T14" t="s">
        <v>223</v>
      </c>
      <c r="U14" t="s">
        <v>207</v>
      </c>
    </row>
    <row r="15" spans="1:21" x14ac:dyDescent="0.2">
      <c r="A15">
        <v>109</v>
      </c>
      <c r="B15">
        <v>1</v>
      </c>
      <c r="C15" t="s">
        <v>3</v>
      </c>
      <c r="D15" t="s">
        <v>140</v>
      </c>
      <c r="E15" t="s">
        <v>220</v>
      </c>
      <c r="F15" t="s">
        <v>220</v>
      </c>
      <c r="G15" t="s">
        <v>220</v>
      </c>
      <c r="H15" t="s">
        <v>3</v>
      </c>
      <c r="I15" t="s">
        <v>220</v>
      </c>
      <c r="J15" t="s">
        <v>220</v>
      </c>
      <c r="K15" t="s">
        <v>3</v>
      </c>
      <c r="L15" t="s">
        <v>3</v>
      </c>
      <c r="M15" t="s">
        <v>3</v>
      </c>
      <c r="N15" t="s">
        <v>140</v>
      </c>
      <c r="O15" t="s">
        <v>220</v>
      </c>
      <c r="P15" t="s">
        <v>3</v>
      </c>
      <c r="Q15" t="s">
        <v>3</v>
      </c>
      <c r="R15" t="s">
        <v>3</v>
      </c>
      <c r="S15" t="s">
        <v>221</v>
      </c>
      <c r="T15" t="s">
        <v>222</v>
      </c>
      <c r="U15" t="s">
        <v>219</v>
      </c>
    </row>
    <row r="16" spans="1:21" x14ac:dyDescent="0.2">
      <c r="A16">
        <v>110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206</v>
      </c>
      <c r="T16" t="s">
        <v>223</v>
      </c>
      <c r="U16" t="s">
        <v>207</v>
      </c>
    </row>
    <row r="17" spans="1:21" x14ac:dyDescent="0.2">
      <c r="A17">
        <v>110</v>
      </c>
      <c r="B17">
        <v>1</v>
      </c>
      <c r="C17" t="s">
        <v>3</v>
      </c>
      <c r="D17" t="s">
        <v>26</v>
      </c>
      <c r="E17" t="s">
        <v>216</v>
      </c>
      <c r="F17" t="s">
        <v>216</v>
      </c>
      <c r="G17" t="s">
        <v>216</v>
      </c>
      <c r="H17" t="s">
        <v>3</v>
      </c>
      <c r="I17" t="s">
        <v>216</v>
      </c>
      <c r="J17" t="s">
        <v>216</v>
      </c>
      <c r="K17" t="s">
        <v>3</v>
      </c>
      <c r="L17" t="s">
        <v>3</v>
      </c>
      <c r="M17" t="s">
        <v>3</v>
      </c>
      <c r="N17" t="s">
        <v>26</v>
      </c>
      <c r="O17" t="s">
        <v>217</v>
      </c>
      <c r="P17" t="s">
        <v>3</v>
      </c>
      <c r="Q17" t="s">
        <v>3</v>
      </c>
      <c r="R17" t="s">
        <v>3</v>
      </c>
      <c r="S17" t="s">
        <v>218</v>
      </c>
      <c r="T17" t="s">
        <v>227</v>
      </c>
      <c r="U17" t="s">
        <v>219</v>
      </c>
    </row>
    <row r="18" spans="1:21" x14ac:dyDescent="0.2">
      <c r="A18">
        <v>110</v>
      </c>
      <c r="B18">
        <v>1</v>
      </c>
      <c r="C18" t="s">
        <v>3</v>
      </c>
      <c r="D18" t="s">
        <v>140</v>
      </c>
      <c r="E18" t="s">
        <v>220</v>
      </c>
      <c r="F18" t="s">
        <v>220</v>
      </c>
      <c r="G18" t="s">
        <v>220</v>
      </c>
      <c r="H18" t="s">
        <v>3</v>
      </c>
      <c r="I18" t="s">
        <v>220</v>
      </c>
      <c r="J18" t="s">
        <v>220</v>
      </c>
      <c r="K18" t="s">
        <v>3</v>
      </c>
      <c r="L18" t="s">
        <v>3</v>
      </c>
      <c r="M18" t="s">
        <v>3</v>
      </c>
      <c r="N18" t="s">
        <v>140</v>
      </c>
      <c r="O18" t="s">
        <v>220</v>
      </c>
      <c r="P18" t="s">
        <v>3</v>
      </c>
      <c r="Q18" t="s">
        <v>3</v>
      </c>
      <c r="R18" t="s">
        <v>3</v>
      </c>
      <c r="S18" t="s">
        <v>221</v>
      </c>
      <c r="T18" t="s">
        <v>222</v>
      </c>
      <c r="U18" t="s">
        <v>219</v>
      </c>
    </row>
    <row r="19" spans="1:21" x14ac:dyDescent="0.2">
      <c r="A19">
        <v>111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206</v>
      </c>
      <c r="T19" t="s">
        <v>223</v>
      </c>
      <c r="U19" t="s">
        <v>207</v>
      </c>
    </row>
    <row r="20" spans="1:21" x14ac:dyDescent="0.2">
      <c r="A20">
        <v>111</v>
      </c>
      <c r="B20">
        <v>1</v>
      </c>
      <c r="C20" t="s">
        <v>3</v>
      </c>
      <c r="D20" t="s">
        <v>140</v>
      </c>
      <c r="E20" t="s">
        <v>220</v>
      </c>
      <c r="F20" t="s">
        <v>220</v>
      </c>
      <c r="G20" t="s">
        <v>220</v>
      </c>
      <c r="H20" t="s">
        <v>3</v>
      </c>
      <c r="I20" t="s">
        <v>220</v>
      </c>
      <c r="J20" t="s">
        <v>220</v>
      </c>
      <c r="K20" t="s">
        <v>3</v>
      </c>
      <c r="L20" t="s">
        <v>3</v>
      </c>
      <c r="M20" t="s">
        <v>3</v>
      </c>
      <c r="N20" t="s">
        <v>140</v>
      </c>
      <c r="O20" t="s">
        <v>220</v>
      </c>
      <c r="P20" t="s">
        <v>3</v>
      </c>
      <c r="Q20" t="s">
        <v>3</v>
      </c>
      <c r="R20" t="s">
        <v>3</v>
      </c>
      <c r="S20" t="s">
        <v>221</v>
      </c>
      <c r="T20" t="s">
        <v>222</v>
      </c>
      <c r="U20" t="s">
        <v>219</v>
      </c>
    </row>
    <row r="21" spans="1:21" x14ac:dyDescent="0.2">
      <c r="A21">
        <v>112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206</v>
      </c>
      <c r="T21" t="s">
        <v>223</v>
      </c>
      <c r="U21" t="s">
        <v>207</v>
      </c>
    </row>
    <row r="22" spans="1:21" x14ac:dyDescent="0.2">
      <c r="A22">
        <v>112</v>
      </c>
      <c r="B22">
        <v>1</v>
      </c>
      <c r="C22" t="s">
        <v>3</v>
      </c>
      <c r="D22" t="s">
        <v>26</v>
      </c>
      <c r="E22" t="s">
        <v>216</v>
      </c>
      <c r="F22" t="s">
        <v>216</v>
      </c>
      <c r="G22" t="s">
        <v>216</v>
      </c>
      <c r="H22" t="s">
        <v>3</v>
      </c>
      <c r="I22" t="s">
        <v>216</v>
      </c>
      <c r="J22" t="s">
        <v>216</v>
      </c>
      <c r="K22" t="s">
        <v>3</v>
      </c>
      <c r="L22" t="s">
        <v>3</v>
      </c>
      <c r="M22" t="s">
        <v>3</v>
      </c>
      <c r="N22" t="s">
        <v>26</v>
      </c>
      <c r="O22" t="s">
        <v>217</v>
      </c>
      <c r="P22" t="s">
        <v>3</v>
      </c>
      <c r="Q22" t="s">
        <v>3</v>
      </c>
      <c r="R22" t="s">
        <v>3</v>
      </c>
      <c r="S22" t="s">
        <v>218</v>
      </c>
      <c r="T22" t="s">
        <v>227</v>
      </c>
      <c r="U22" t="s">
        <v>219</v>
      </c>
    </row>
    <row r="23" spans="1:21" x14ac:dyDescent="0.2">
      <c r="A23">
        <v>112</v>
      </c>
      <c r="B23">
        <v>1</v>
      </c>
      <c r="C23" t="s">
        <v>3</v>
      </c>
      <c r="D23" t="s">
        <v>140</v>
      </c>
      <c r="E23" t="s">
        <v>220</v>
      </c>
      <c r="F23" t="s">
        <v>220</v>
      </c>
      <c r="G23" t="s">
        <v>220</v>
      </c>
      <c r="H23" t="s">
        <v>3</v>
      </c>
      <c r="I23" t="s">
        <v>220</v>
      </c>
      <c r="J23" t="s">
        <v>220</v>
      </c>
      <c r="K23" t="s">
        <v>3</v>
      </c>
      <c r="L23" t="s">
        <v>3</v>
      </c>
      <c r="M23" t="s">
        <v>3</v>
      </c>
      <c r="N23" t="s">
        <v>140</v>
      </c>
      <c r="O23" t="s">
        <v>220</v>
      </c>
      <c r="P23" t="s">
        <v>3</v>
      </c>
      <c r="Q23" t="s">
        <v>3</v>
      </c>
      <c r="R23" t="s">
        <v>3</v>
      </c>
      <c r="S23" t="s">
        <v>221</v>
      </c>
      <c r="T23" t="s">
        <v>222</v>
      </c>
      <c r="U23" t="s">
        <v>219</v>
      </c>
    </row>
    <row r="24" spans="1:21" x14ac:dyDescent="0.2">
      <c r="A24">
        <v>113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206</v>
      </c>
      <c r="T24" t="s">
        <v>223</v>
      </c>
      <c r="U24" t="s">
        <v>207</v>
      </c>
    </row>
    <row r="25" spans="1:21" x14ac:dyDescent="0.2">
      <c r="A25">
        <v>113</v>
      </c>
      <c r="B25">
        <v>1</v>
      </c>
      <c r="C25" t="s">
        <v>3</v>
      </c>
      <c r="D25" t="s">
        <v>140</v>
      </c>
      <c r="E25" t="s">
        <v>220</v>
      </c>
      <c r="F25" t="s">
        <v>220</v>
      </c>
      <c r="G25" t="s">
        <v>220</v>
      </c>
      <c r="H25" t="s">
        <v>3</v>
      </c>
      <c r="I25" t="s">
        <v>220</v>
      </c>
      <c r="J25" t="s">
        <v>220</v>
      </c>
      <c r="K25" t="s">
        <v>3</v>
      </c>
      <c r="L25" t="s">
        <v>3</v>
      </c>
      <c r="M25" t="s">
        <v>3</v>
      </c>
      <c r="N25" t="s">
        <v>140</v>
      </c>
      <c r="O25" t="s">
        <v>220</v>
      </c>
      <c r="P25" t="s">
        <v>3</v>
      </c>
      <c r="Q25" t="s">
        <v>3</v>
      </c>
      <c r="R25" t="s">
        <v>3</v>
      </c>
      <c r="S25" t="s">
        <v>221</v>
      </c>
      <c r="T25" t="s">
        <v>222</v>
      </c>
      <c r="U25" t="s">
        <v>219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E515-E881-4A85-8286-200559F97E8C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08-01-11</v>
      </c>
      <c r="G12" t="str">
        <f>Source!G12</f>
        <v>08-01-11 Демонтаж КЛ-0,4 кВ в траншее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2025-04-23T13:26:44Z</dcterms:created>
  <dcterms:modified xsi:type="dcterms:W3CDTF">2025-04-23T13:29:28Z</dcterms:modified>
</cp:coreProperties>
</file>